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680"/>
  </bookViews>
  <sheets>
    <sheet name="без учета счетов бюджета" sheetId="2" r:id="rId1"/>
  </sheets>
  <definedNames>
    <definedName name="_xlnm._FilterDatabase" localSheetId="0" hidden="1">'без учета счетов бюджета'!$A$6:$Z$61</definedName>
    <definedName name="_xlnm.Print_Titles" localSheetId="0">'без учета счетов бюджета'!$5:$6</definedName>
  </definedNames>
  <calcPr calcId="145621"/>
</workbook>
</file>

<file path=xl/calcChain.xml><?xml version="1.0" encoding="utf-8"?>
<calcChain xmlns="http://schemas.openxmlformats.org/spreadsheetml/2006/main">
  <c r="T61" i="2" l="1"/>
  <c r="U61" i="2"/>
  <c r="V61" i="2" s="1"/>
  <c r="S61" i="2"/>
  <c r="T7" i="2"/>
  <c r="U7" i="2"/>
  <c r="S7" i="2"/>
  <c r="T16" i="2"/>
  <c r="U16" i="2"/>
  <c r="S16" i="2"/>
  <c r="T17" i="2"/>
  <c r="U17" i="2"/>
  <c r="S17" i="2"/>
  <c r="T24" i="2"/>
  <c r="U24" i="2"/>
  <c r="S24" i="2"/>
  <c r="T25" i="2"/>
  <c r="U25" i="2"/>
  <c r="S25" i="2"/>
  <c r="T35" i="2"/>
  <c r="U35" i="2"/>
  <c r="S35" i="2"/>
  <c r="T40" i="2"/>
  <c r="U40" i="2"/>
  <c r="S40" i="2"/>
  <c r="T36" i="2"/>
  <c r="U36" i="2"/>
  <c r="S36" i="2"/>
  <c r="T37" i="2"/>
  <c r="U37" i="2"/>
  <c r="S37" i="2"/>
  <c r="U41" i="2"/>
  <c r="S41" i="2"/>
  <c r="V43" i="2"/>
  <c r="V44" i="2"/>
  <c r="V45" i="2"/>
  <c r="V46" i="2"/>
  <c r="V47" i="2"/>
  <c r="V48" i="2"/>
  <c r="V49" i="2"/>
  <c r="V50" i="2"/>
  <c r="V51" i="2"/>
  <c r="V52" i="2"/>
  <c r="V54" i="2"/>
  <c r="V55" i="2"/>
  <c r="V57" i="2"/>
  <c r="V58" i="2"/>
  <c r="V59" i="2"/>
  <c r="V60" i="2"/>
  <c r="U42" i="2"/>
  <c r="S42" i="2"/>
  <c r="T53" i="2"/>
  <c r="T42" i="2" s="1"/>
  <c r="T41" i="2" s="1"/>
  <c r="U53" i="2"/>
  <c r="S53" i="2"/>
  <c r="T56" i="2"/>
  <c r="U56" i="2"/>
  <c r="V56" i="2" s="1"/>
  <c r="T57" i="2"/>
  <c r="U57" i="2"/>
  <c r="S57" i="2"/>
  <c r="S56" i="2" s="1"/>
  <c r="V42" i="2" l="1"/>
  <c r="V53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7" i="2"/>
  <c r="E8" i="2" l="1"/>
  <c r="E9" i="2"/>
  <c r="E10" i="2"/>
  <c r="E11" i="2"/>
  <c r="E12" i="2"/>
  <c r="E13" i="2"/>
  <c r="E14" i="2"/>
  <c r="E15" i="2"/>
  <c r="E18" i="2"/>
  <c r="E19" i="2"/>
  <c r="E20" i="2"/>
  <c r="E21" i="2"/>
  <c r="E22" i="2"/>
  <c r="E23" i="2"/>
  <c r="E25" i="2"/>
  <c r="E26" i="2"/>
  <c r="E27" i="2"/>
  <c r="E28" i="2"/>
  <c r="E29" i="2"/>
  <c r="E30" i="2"/>
  <c r="E31" i="2"/>
  <c r="E32" i="2"/>
  <c r="E33" i="2"/>
  <c r="E34" i="2"/>
  <c r="E37" i="2"/>
  <c r="E38" i="2"/>
  <c r="E39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8" i="2"/>
  <c r="E59" i="2"/>
  <c r="E60" i="2"/>
</calcChain>
</file>

<file path=xl/sharedStrings.xml><?xml version="1.0" encoding="utf-8"?>
<sst xmlns="http://schemas.openxmlformats.org/spreadsheetml/2006/main" count="536" uniqueCount="96">
  <si>
    <t>Наименование показателя</t>
  </si>
  <si>
    <t>Ц.ст.</t>
  </si>
  <si>
    <t/>
  </si>
  <si>
    <t>ДопКласс</t>
  </si>
  <si>
    <t>РегКласс</t>
  </si>
  <si>
    <t>Первоначальная роспись/план</t>
  </si>
  <si>
    <t>Остаток лимитов</t>
  </si>
  <si>
    <t>Исполнение лимитов</t>
  </si>
  <si>
    <t>Остаток кассового плана</t>
  </si>
  <si>
    <t xml:space="preserve">    Клинцовская городская администрация</t>
  </si>
  <si>
    <t>902</t>
  </si>
  <si>
    <t>000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</si>
  <si>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</si>
  <si>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</si>
  <si>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</si>
  <si>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</si>
  <si>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    Прочая закупка товаров, работ и услуг</t>
  </si>
  <si>
    <t>244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</si>
  <si>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</si>
  <si>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</si>
  <si>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</si>
  <si>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</si>
  <si>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          Уплата иных платежей</t>
  </si>
  <si>
    <t>853</t>
  </si>
  <si>
    <t xml:space="preserve">          Проведение комплексных кадастровых работ</t>
  </si>
  <si>
    <t xml:space="preserve">          Проведение комплексных кадастровых работ.</t>
  </si>
  <si>
    <t xml:space="preserve">      ЖИЛИЩНО-КОММУНАЛЬНОЕ ХОЗЯЙСТВО</t>
  </si>
  <si>
    <t xml:space="preserve">        Жилищное хозяйство</t>
  </si>
  <si>
    <t xml:space="preserve">          Мероприятия по переселению граждан из аварийного жилищного фонда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</si>
  <si>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</si>
  <si>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</si>
  <si>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</si>
  <si>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</si>
  <si>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</si>
  <si>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</si>
  <si>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Коммунальное хозяйство</t>
  </si>
  <si>
    <t xml:space="preserve">          Мероприятия в сфере коммунального хозяйства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</si>
  <si>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</si>
  <si>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</si>
  <si>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Строительство и реконструкция (модернизация) объектов питьевого водоснабжения</t>
  </si>
  <si>
    <t xml:space="preserve">      ОХРАНА ОКРУЖАЮЩЕЙ СРЕДЫ</t>
  </si>
  <si>
    <t xml:space="preserve">        Другие вопросы в области охраны окружающей среды</t>
  </si>
  <si>
    <t xml:space="preserve">          Мероприятия в сфере охраны окружающей среды</t>
  </si>
  <si>
    <t xml:space="preserve">      СОЦИАЛЬНАЯ ПОЛИТИКА</t>
  </si>
  <si>
    <t xml:space="preserve">            Социальное обеспечение и иные выплаты населению</t>
  </si>
  <si>
    <t>300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</si>
  <si>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</si>
  <si>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</si>
  <si>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Охрана семьи и детства</t>
  </si>
  <si>
    <t xml:space="preserve">      ФИЗИЧЕСКАЯ КУЛЬТУРА И СПОРТ</t>
  </si>
  <si>
    <t xml:space="preserve">        Физическая культура</t>
  </si>
  <si>
    <t xml:space="preserve">    Комитет по управлению имуществом г.Клинцы</t>
  </si>
  <si>
    <t>903</t>
  </si>
  <si>
    <t xml:space="preserve">         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детей-сирот и детей, оставшихся без попечения родителей</t>
  </si>
  <si>
    <t xml:space="preserve">         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детей-сирот и детей, оставшихся без попечения родителей.</t>
  </si>
  <si>
    <t xml:space="preserve">                Субсидии гражданам на приобретение жилья</t>
  </si>
  <si>
    <t>322</t>
  </si>
  <si>
    <t xml:space="preserve">         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детей-сирот и детей оставшихся без попечения родителей.</t>
  </si>
  <si>
    <t xml:space="preserve">          Обеспечение жильем тренеров, тренеров-преподавателей учреждений физической культуры и спорта Брянской области</t>
  </si>
  <si>
    <t>ВСЕГО РАСХОДОВ:</t>
  </si>
  <si>
    <t>00</t>
  </si>
  <si>
    <t>01</t>
  </si>
  <si>
    <t>04</t>
  </si>
  <si>
    <t>05</t>
  </si>
  <si>
    <t>10</t>
  </si>
  <si>
    <t>12</t>
  </si>
  <si>
    <t>02</t>
  </si>
  <si>
    <t>06</t>
  </si>
  <si>
    <t>11</t>
  </si>
  <si>
    <t>0</t>
  </si>
  <si>
    <t>00000</t>
  </si>
  <si>
    <t>4</t>
  </si>
  <si>
    <t>1</t>
  </si>
  <si>
    <t>L5110</t>
  </si>
  <si>
    <t>S3440</t>
  </si>
  <si>
    <t>81880</t>
  </si>
  <si>
    <t>81740</t>
  </si>
  <si>
    <t>F5</t>
  </si>
  <si>
    <t>Д2430</t>
  </si>
  <si>
    <t>83280</t>
  </si>
  <si>
    <t>R0820</t>
  </si>
  <si>
    <t>А0820</t>
  </si>
  <si>
    <t>Д0820</t>
  </si>
  <si>
    <t>S7620</t>
  </si>
  <si>
    <t xml:space="preserve"> рублей</t>
  </si>
  <si>
    <t>Ведомство</t>
  </si>
  <si>
    <t>Раздел</t>
  </si>
  <si>
    <t>Подраздел</t>
  </si>
  <si>
    <t>Целевая статья</t>
  </si>
  <si>
    <t>Вид расходов</t>
  </si>
  <si>
    <t>Утверждено на 2024 год</t>
  </si>
  <si>
    <t>Уточненная бюджетная роспись на 2024 год</t>
  </si>
  <si>
    <t>Процент исполнения к уточненной бюджетной росписи, %</t>
  </si>
  <si>
    <t>Кассовое исполнение за 9 месяцев 2024 год</t>
  </si>
  <si>
    <t>Расходы бюджета городского округа город Клинцы Брянской области 
по бюджетным инвестициям в объекты муниципальной собственности за 9 месяцев 2024 года</t>
  </si>
  <si>
    <t>Приложение 4                                                                                                                                                                     к постановлению Клинцовской городской администрации от ________2024 №_____ "Об утверждении отчета об исполнении бюджета городского округа город Клинцы Брянской области за 9 месяцев 2024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</si>
</sst>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5" borderId="2" xfId="6" applyNumberFormat="1" applyFill="1" applyProtection="1">
      <alignment horizontal="center" vertical="center" wrapText="1"/>
    </xf>
    <xf numFmtId="0" fontId="1" fillId="5" borderId="2" xfId="6" applyFill="1">
      <alignment horizontal="center" vertical="center" wrapText="1"/>
    </xf>
    <xf numFmtId="0" fontId="8" fillId="5" borderId="2" xfId="7" applyNumberFormat="1" applyFont="1" applyFill="1" applyProtection="1">
      <alignment vertical="top" wrapText="1"/>
    </xf>
    <xf numFmtId="1" fontId="7" fillId="5" borderId="2" xfId="8" applyNumberFormat="1" applyFont="1" applyFill="1" applyProtection="1">
      <alignment horizontal="center" vertical="top" shrinkToFit="1"/>
    </xf>
    <xf numFmtId="49" fontId="7" fillId="5" borderId="2" xfId="8" applyNumberFormat="1" applyFont="1" applyFill="1" applyProtection="1">
      <alignment horizontal="center" vertical="top" shrinkToFit="1"/>
    </xf>
    <xf numFmtId="4" fontId="8" fillId="5" borderId="2" xfId="9" applyNumberFormat="1" applyFont="1" applyFill="1" applyProtection="1">
      <alignment horizontal="right" vertical="top" shrinkToFit="1"/>
    </xf>
    <xf numFmtId="4" fontId="3" fillId="5" borderId="2" xfId="9" applyNumberFormat="1" applyFill="1" applyProtection="1">
      <alignment horizontal="right" vertical="top" shrinkToFit="1"/>
    </xf>
    <xf numFmtId="10" fontId="3" fillId="5" borderId="2" xfId="10" applyNumberFormat="1" applyFill="1" applyProtection="1">
      <alignment horizontal="right" vertical="top" shrinkToFit="1"/>
    </xf>
    <xf numFmtId="4" fontId="8" fillId="5" borderId="2" xfId="12" applyNumberFormat="1" applyFont="1" applyFill="1" applyProtection="1">
      <alignment horizontal="right" vertical="top" shrinkToFit="1"/>
    </xf>
    <xf numFmtId="4" fontId="3" fillId="5" borderId="2" xfId="12" applyNumberFormat="1" applyFill="1" applyProtection="1">
      <alignment horizontal="right" vertical="top" shrinkToFit="1"/>
    </xf>
    <xf numFmtId="10" fontId="3" fillId="5" borderId="2" xfId="13" applyNumberFormat="1" applyFill="1" applyProtection="1">
      <alignment horizontal="right" vertical="top" shrinkToFit="1"/>
    </xf>
    <xf numFmtId="0" fontId="7" fillId="0" borderId="1" xfId="1" applyNumberFormat="1" applyFont="1" applyAlignment="1" applyProtection="1">
      <alignment wrapText="1"/>
    </xf>
    <xf numFmtId="0" fontId="8" fillId="0" borderId="1" xfId="1" applyNumberFormat="1" applyFont="1" applyAlignment="1" applyProtection="1">
      <alignment wrapText="1"/>
    </xf>
    <xf numFmtId="0" fontId="10" fillId="5" borderId="1" xfId="1" applyNumberFormat="1" applyFont="1" applyFill="1" applyAlignment="1" applyProtection="1">
      <alignment wrapText="1"/>
    </xf>
    <xf numFmtId="0" fontId="7" fillId="5" borderId="1" xfId="1" applyNumberFormat="1" applyFont="1" applyFill="1" applyAlignment="1" applyProtection="1">
      <alignment wrapText="1"/>
    </xf>
    <xf numFmtId="164" fontId="7" fillId="5" borderId="1" xfId="1" applyNumberFormat="1" applyFont="1" applyFill="1" applyAlignment="1" applyProtection="1">
      <alignment horizontal="center" wrapText="1"/>
    </xf>
    <xf numFmtId="0" fontId="7" fillId="0" borderId="1" xfId="2" applyNumberFormat="1" applyFont="1" applyAlignment="1" applyProtection="1">
      <alignment vertical="center"/>
    </xf>
    <xf numFmtId="0" fontId="14" fillId="0" borderId="0" xfId="0" applyFont="1" applyAlignment="1" applyProtection="1">
      <alignment vertical="center"/>
      <protection locked="0"/>
    </xf>
    <xf numFmtId="0" fontId="1" fillId="5" borderId="1" xfId="2" applyNumberFormat="1" applyFill="1" applyProtection="1"/>
    <xf numFmtId="0" fontId="0" fillId="5" borderId="0" xfId="0" applyFill="1" applyProtection="1">
      <protection locked="0"/>
    </xf>
    <xf numFmtId="0" fontId="1" fillId="5" borderId="1" xfId="14" applyNumberFormat="1" applyFill="1" applyProtection="1">
      <alignment horizontal="left" wrapText="1"/>
    </xf>
    <xf numFmtId="0" fontId="11" fillId="5" borderId="1" xfId="1" applyNumberFormat="1" applyFont="1" applyFill="1" applyAlignment="1" applyProtection="1">
      <alignment wrapText="1"/>
    </xf>
    <xf numFmtId="0" fontId="9" fillId="5" borderId="0" xfId="0" applyNumberFormat="1" applyFont="1" applyFill="1" applyAlignment="1" applyProtection="1">
      <alignment horizontal="left"/>
      <protection locked="0"/>
    </xf>
    <xf numFmtId="0" fontId="1" fillId="5" borderId="2" xfId="6" applyNumberFormat="1" applyFill="1" applyProtection="1">
      <alignment horizontal="center" vertical="center" wrapText="1"/>
    </xf>
    <xf numFmtId="0" fontId="1" fillId="5" borderId="2" xfId="6" applyFill="1">
      <alignment horizontal="center" vertical="center" wrapText="1"/>
    </xf>
    <xf numFmtId="0" fontId="8" fillId="5" borderId="2" xfId="11" applyNumberFormat="1" applyFont="1" applyFill="1" applyProtection="1">
      <alignment horizontal="left"/>
    </xf>
    <xf numFmtId="0" fontId="8" fillId="5" borderId="2" xfId="11" applyFont="1" applyFill="1">
      <alignment horizontal="left"/>
    </xf>
    <xf numFmtId="0" fontId="1" fillId="5" borderId="1" xfId="14" applyNumberFormat="1" applyFill="1" applyProtection="1">
      <alignment horizontal="left" wrapText="1"/>
    </xf>
    <xf numFmtId="0" fontId="1" fillId="5" borderId="1" xfId="14" applyFill="1">
      <alignment horizontal="left" wrapText="1"/>
    </xf>
    <xf numFmtId="164" fontId="8" fillId="5" borderId="2" xfId="6" applyNumberFormat="1" applyFont="1" applyFill="1" applyAlignment="1" applyProtection="1">
      <alignment horizontal="center" vertical="center" wrapText="1"/>
    </xf>
    <xf numFmtId="164" fontId="8" fillId="5" borderId="2" xfId="6" applyNumberFormat="1" applyFont="1" applyFill="1" applyAlignment="1">
      <alignment horizontal="center" vertical="center" wrapText="1"/>
    </xf>
    <xf numFmtId="0" fontId="8" fillId="5" borderId="2" xfId="6" applyNumberFormat="1" applyFont="1" applyFill="1" applyProtection="1">
      <alignment horizontal="center" vertical="center" wrapText="1"/>
    </xf>
    <xf numFmtId="0" fontId="8" fillId="5" borderId="2" xfId="6" applyFont="1" applyFill="1">
      <alignment horizontal="center" vertical="center" wrapText="1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2" xfId="6" applyFont="1" applyFill="1">
      <alignment horizontal="center" vertical="center" wrapText="1"/>
    </xf>
    <xf numFmtId="49" fontId="8" fillId="5" borderId="2" xfId="6" applyNumberFormat="1" applyFont="1" applyFill="1" applyProtection="1">
      <alignment horizontal="center" vertical="center" wrapText="1"/>
    </xf>
    <xf numFmtId="49" fontId="8" fillId="5" borderId="3" xfId="6" applyNumberFormat="1" applyFont="1" applyFill="1" applyBorder="1" applyProtection="1">
      <alignment horizontal="center" vertical="center" wrapText="1"/>
    </xf>
    <xf numFmtId="49" fontId="8" fillId="5" borderId="4" xfId="6" applyNumberFormat="1" applyFont="1" applyFill="1" applyBorder="1" applyProtection="1">
      <alignment horizontal="center" vertical="center" wrapText="1"/>
    </xf>
    <xf numFmtId="0" fontId="1" fillId="5" borderId="1" xfId="5" applyNumberFormat="1" applyFill="1" applyProtection="1">
      <alignment horizontal="right"/>
    </xf>
    <xf numFmtId="0" fontId="1" fillId="5" borderId="1" xfId="5" applyFill="1">
      <alignment horizontal="right"/>
    </xf>
    <xf numFmtId="0" fontId="12" fillId="5" borderId="1" xfId="1" applyNumberFormat="1" applyFont="1" applyFill="1" applyAlignment="1" applyProtection="1">
      <alignment horizontal="left" wrapText="1"/>
    </xf>
    <xf numFmtId="0" fontId="13" fillId="0" borderId="1" xfId="4" applyNumberFormat="1" applyFont="1" applyAlignment="1" applyProtection="1">
      <alignment horizontal="center" vertical="center" wrapText="1"/>
    </xf>
    <xf numFmtId="0" fontId="13" fillId="0" borderId="1" xfId="4" applyFont="1" applyAlignment="1">
      <alignment horizontal="center" vertical="center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66"/>
  <sheetViews>
    <sheetView showGridLines="0" tabSelected="1" view="pageBreakPreview" topLeftCell="A42" zoomScaleNormal="100" zoomScaleSheetLayoutView="100" workbookViewId="0">
      <selection activeCell="Z1" sqref="Z1:ET1048576"/>
    </sheetView>
  </sheetViews>
  <sheetFormatPr defaultRowHeight="15" outlineLevelRow="6" x14ac:dyDescent="0.25"/>
  <cols>
    <col min="1" max="1" width="40" style="1" customWidth="1"/>
    <col min="2" max="2" width="10.140625" style="1" customWidth="1"/>
    <col min="3" max="3" width="7.7109375" style="1" customWidth="1"/>
    <col min="4" max="4" width="6.5703125" style="1" customWidth="1"/>
    <col min="5" max="5" width="10.7109375" style="1" customWidth="1"/>
    <col min="6" max="9" width="10.7109375" style="1" hidden="1" customWidth="1"/>
    <col min="10" max="10" width="8.5703125" style="1" customWidth="1"/>
    <col min="11" max="11" width="9.140625" style="1" hidden="1"/>
    <col min="12" max="13" width="21.7109375" style="1" hidden="1" customWidth="1"/>
    <col min="14" max="17" width="9.140625" style="1" hidden="1"/>
    <col min="18" max="18" width="14.7109375" style="1" hidden="1" customWidth="1"/>
    <col min="19" max="20" width="14.7109375" style="22" customWidth="1"/>
    <col min="21" max="21" width="13" style="22" customWidth="1"/>
    <col min="22" max="22" width="13.28515625" style="1" customWidth="1"/>
    <col min="23" max="25" width="11.7109375" style="1" hidden="1" customWidth="1"/>
    <col min="26" max="26" width="9.140625" style="1" hidden="1" customWidth="1"/>
    <col min="27" max="150" width="0" style="1" hidden="1" customWidth="1"/>
    <col min="151" max="16384" width="9.140625" style="1"/>
  </cols>
  <sheetData>
    <row r="1" spans="1:26" s="14" customFormat="1" ht="124.5" customHeight="1" x14ac:dyDescent="0.25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6"/>
      <c r="S1" s="24"/>
      <c r="T1" s="43" t="s">
        <v>95</v>
      </c>
      <c r="U1" s="43"/>
      <c r="V1" s="43"/>
    </row>
    <row r="2" spans="1:26" s="14" customFormat="1" ht="15.2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6"/>
      <c r="S2" s="24"/>
      <c r="T2" s="17"/>
      <c r="U2" s="17"/>
      <c r="V2" s="18"/>
    </row>
    <row r="3" spans="1:26" s="20" customFormat="1" ht="72" customHeight="1" x14ac:dyDescent="0.25">
      <c r="A3" s="44" t="s">
        <v>94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19"/>
    </row>
    <row r="4" spans="1:26" ht="21" customHeight="1" x14ac:dyDescent="0.25">
      <c r="A4" s="41" t="s">
        <v>84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2"/>
    </row>
    <row r="5" spans="1:26" ht="58.5" customHeight="1" x14ac:dyDescent="0.25">
      <c r="A5" s="36" t="s">
        <v>0</v>
      </c>
      <c r="B5" s="34" t="s">
        <v>85</v>
      </c>
      <c r="C5" s="38" t="s">
        <v>86</v>
      </c>
      <c r="D5" s="39" t="s">
        <v>87</v>
      </c>
      <c r="E5" s="39" t="s">
        <v>88</v>
      </c>
      <c r="F5" s="26" t="s">
        <v>1</v>
      </c>
      <c r="G5" s="3"/>
      <c r="H5" s="3"/>
      <c r="I5" s="3"/>
      <c r="J5" s="34" t="s">
        <v>89</v>
      </c>
      <c r="K5" s="26" t="s">
        <v>2</v>
      </c>
      <c r="L5" s="26" t="s">
        <v>3</v>
      </c>
      <c r="M5" s="26" t="s">
        <v>4</v>
      </c>
      <c r="N5" s="26" t="s">
        <v>2</v>
      </c>
      <c r="O5" s="26" t="s">
        <v>2</v>
      </c>
      <c r="P5" s="26" t="s">
        <v>2</v>
      </c>
      <c r="Q5" s="26" t="s">
        <v>2</v>
      </c>
      <c r="R5" s="26" t="s">
        <v>5</v>
      </c>
      <c r="S5" s="34" t="s">
        <v>90</v>
      </c>
      <c r="T5" s="34" t="s">
        <v>91</v>
      </c>
      <c r="U5" s="34" t="s">
        <v>93</v>
      </c>
      <c r="V5" s="32" t="s">
        <v>92</v>
      </c>
      <c r="W5" s="26" t="s">
        <v>6</v>
      </c>
      <c r="X5" s="26" t="s">
        <v>7</v>
      </c>
      <c r="Y5" s="26" t="s">
        <v>8</v>
      </c>
      <c r="Z5" s="2"/>
    </row>
    <row r="6" spans="1:26" x14ac:dyDescent="0.25">
      <c r="A6" s="37"/>
      <c r="B6" s="35"/>
      <c r="C6" s="35"/>
      <c r="D6" s="40"/>
      <c r="E6" s="40"/>
      <c r="F6" s="27"/>
      <c r="G6" s="4"/>
      <c r="H6" s="4"/>
      <c r="I6" s="4"/>
      <c r="J6" s="35"/>
      <c r="K6" s="27"/>
      <c r="L6" s="27"/>
      <c r="M6" s="27"/>
      <c r="N6" s="27"/>
      <c r="O6" s="27"/>
      <c r="P6" s="27"/>
      <c r="Q6" s="27"/>
      <c r="R6" s="27"/>
      <c r="S6" s="35"/>
      <c r="T6" s="35"/>
      <c r="U6" s="35"/>
      <c r="V6" s="33"/>
      <c r="W6" s="27"/>
      <c r="X6" s="27"/>
      <c r="Y6" s="27"/>
      <c r="Z6" s="2"/>
    </row>
    <row r="7" spans="1:26" x14ac:dyDescent="0.25">
      <c r="A7" s="5" t="s">
        <v>9</v>
      </c>
      <c r="B7" s="6" t="s">
        <v>10</v>
      </c>
      <c r="C7" s="7"/>
      <c r="D7" s="7"/>
      <c r="E7" s="7"/>
      <c r="F7" s="7" t="s">
        <v>60</v>
      </c>
      <c r="G7" s="7" t="s">
        <v>69</v>
      </c>
      <c r="H7" s="7" t="s">
        <v>60</v>
      </c>
      <c r="I7" s="7" t="s">
        <v>70</v>
      </c>
      <c r="J7" s="6"/>
      <c r="K7" s="6" t="s">
        <v>11</v>
      </c>
      <c r="L7" s="6"/>
      <c r="M7" s="6"/>
      <c r="N7" s="6"/>
      <c r="O7" s="6"/>
      <c r="P7" s="6"/>
      <c r="Q7" s="6"/>
      <c r="R7" s="8">
        <v>465508158.02999997</v>
      </c>
      <c r="S7" s="8">
        <f>S16</f>
        <v>3765846.12</v>
      </c>
      <c r="T7" s="8">
        <f t="shared" ref="T7:U7" si="0">T16</f>
        <v>3765846.12</v>
      </c>
      <c r="U7" s="8">
        <f t="shared" si="0"/>
        <v>3365844.1</v>
      </c>
      <c r="V7" s="8">
        <f>U7/T7*100</f>
        <v>89.378163439137012</v>
      </c>
      <c r="W7" s="9">
        <v>219291503.86000001</v>
      </c>
      <c r="X7" s="10">
        <v>0.65742499819587241</v>
      </c>
      <c r="Y7" s="9">
        <v>0</v>
      </c>
      <c r="Z7" s="2"/>
    </row>
    <row r="8" spans="1:26" ht="25.5" hidden="1" outlineLevel="3" x14ac:dyDescent="0.25">
      <c r="A8" s="5" t="s">
        <v>24</v>
      </c>
      <c r="B8" s="6" t="s">
        <v>10</v>
      </c>
      <c r="C8" s="7" t="s">
        <v>62</v>
      </c>
      <c r="D8" s="7" t="s">
        <v>65</v>
      </c>
      <c r="E8" s="7" t="str">
        <f t="shared" ref="E8:E20" si="1">CONCATENATE(F8," ",G8," ",H8," ",I8)</f>
        <v>01 4 11 L5110</v>
      </c>
      <c r="F8" s="7" t="s">
        <v>61</v>
      </c>
      <c r="G8" s="7" t="s">
        <v>71</v>
      </c>
      <c r="H8" s="7" t="s">
        <v>68</v>
      </c>
      <c r="I8" s="7" t="s">
        <v>73</v>
      </c>
      <c r="J8" s="6"/>
      <c r="K8" s="6" t="s">
        <v>11</v>
      </c>
      <c r="L8" s="6"/>
      <c r="M8" s="6"/>
      <c r="N8" s="6"/>
      <c r="O8" s="6"/>
      <c r="P8" s="6"/>
      <c r="Q8" s="6"/>
      <c r="R8" s="8">
        <v>0</v>
      </c>
      <c r="S8" s="8">
        <v>0</v>
      </c>
      <c r="T8" s="8">
        <v>0</v>
      </c>
      <c r="U8" s="8">
        <v>0</v>
      </c>
      <c r="V8" s="8" t="e">
        <f t="shared" ref="V8:V20" si="2">U8/T8*100</f>
        <v>#DIV/0!</v>
      </c>
      <c r="W8" s="9">
        <v>0</v>
      </c>
      <c r="X8" s="10">
        <v>0</v>
      </c>
      <c r="Y8" s="9">
        <v>0</v>
      </c>
      <c r="Z8" s="2"/>
    </row>
    <row r="9" spans="1:26" ht="38.25" hidden="1" outlineLevel="4" x14ac:dyDescent="0.25">
      <c r="A9" s="5" t="s">
        <v>12</v>
      </c>
      <c r="B9" s="6" t="s">
        <v>10</v>
      </c>
      <c r="C9" s="7" t="s">
        <v>62</v>
      </c>
      <c r="D9" s="7" t="s">
        <v>65</v>
      </c>
      <c r="E9" s="7" t="str">
        <f t="shared" si="1"/>
        <v>01 4 11 L5110</v>
      </c>
      <c r="F9" s="7" t="s">
        <v>61</v>
      </c>
      <c r="G9" s="7" t="s">
        <v>71</v>
      </c>
      <c r="H9" s="7" t="s">
        <v>68</v>
      </c>
      <c r="I9" s="7" t="s">
        <v>73</v>
      </c>
      <c r="J9" s="6" t="s">
        <v>13</v>
      </c>
      <c r="K9" s="6" t="s">
        <v>11</v>
      </c>
      <c r="L9" s="6"/>
      <c r="M9" s="6"/>
      <c r="N9" s="6"/>
      <c r="O9" s="6"/>
      <c r="P9" s="6"/>
      <c r="Q9" s="6"/>
      <c r="R9" s="8">
        <v>0</v>
      </c>
      <c r="S9" s="8">
        <v>0</v>
      </c>
      <c r="T9" s="8">
        <v>0</v>
      </c>
      <c r="U9" s="8">
        <v>0</v>
      </c>
      <c r="V9" s="8" t="e">
        <f t="shared" si="2"/>
        <v>#DIV/0!</v>
      </c>
      <c r="W9" s="9">
        <v>0</v>
      </c>
      <c r="X9" s="10">
        <v>0</v>
      </c>
      <c r="Y9" s="9">
        <v>0</v>
      </c>
      <c r="Z9" s="2"/>
    </row>
    <row r="10" spans="1:26" ht="38.25" hidden="1" outlineLevel="5" x14ac:dyDescent="0.25">
      <c r="A10" s="5" t="s">
        <v>14</v>
      </c>
      <c r="B10" s="6" t="s">
        <v>10</v>
      </c>
      <c r="C10" s="7" t="s">
        <v>62</v>
      </c>
      <c r="D10" s="7" t="s">
        <v>65</v>
      </c>
      <c r="E10" s="7" t="str">
        <f t="shared" si="1"/>
        <v>01 4 11 L5110</v>
      </c>
      <c r="F10" s="7" t="s">
        <v>61</v>
      </c>
      <c r="G10" s="7" t="s">
        <v>71</v>
      </c>
      <c r="H10" s="7" t="s">
        <v>68</v>
      </c>
      <c r="I10" s="7" t="s">
        <v>73</v>
      </c>
      <c r="J10" s="6" t="s">
        <v>15</v>
      </c>
      <c r="K10" s="6" t="s">
        <v>11</v>
      </c>
      <c r="L10" s="6"/>
      <c r="M10" s="6"/>
      <c r="N10" s="6"/>
      <c r="O10" s="6"/>
      <c r="P10" s="6"/>
      <c r="Q10" s="6"/>
      <c r="R10" s="8">
        <v>0</v>
      </c>
      <c r="S10" s="8">
        <v>0</v>
      </c>
      <c r="T10" s="8">
        <v>0</v>
      </c>
      <c r="U10" s="8">
        <v>0</v>
      </c>
      <c r="V10" s="8" t="e">
        <f t="shared" si="2"/>
        <v>#DIV/0!</v>
      </c>
      <c r="W10" s="9">
        <v>0</v>
      </c>
      <c r="X10" s="10">
        <v>0</v>
      </c>
      <c r="Y10" s="9">
        <v>0</v>
      </c>
      <c r="Z10" s="2"/>
    </row>
    <row r="11" spans="1:26" hidden="1" outlineLevel="6" x14ac:dyDescent="0.25">
      <c r="A11" s="5" t="s">
        <v>16</v>
      </c>
      <c r="B11" s="6" t="s">
        <v>10</v>
      </c>
      <c r="C11" s="7" t="s">
        <v>62</v>
      </c>
      <c r="D11" s="7" t="s">
        <v>65</v>
      </c>
      <c r="E11" s="7" t="str">
        <f t="shared" si="1"/>
        <v>01 4 11 L5110</v>
      </c>
      <c r="F11" s="7" t="s">
        <v>61</v>
      </c>
      <c r="G11" s="7" t="s">
        <v>71</v>
      </c>
      <c r="H11" s="7" t="s">
        <v>68</v>
      </c>
      <c r="I11" s="7" t="s">
        <v>73</v>
      </c>
      <c r="J11" s="6" t="s">
        <v>17</v>
      </c>
      <c r="K11" s="6" t="s">
        <v>11</v>
      </c>
      <c r="L11" s="6"/>
      <c r="M11" s="6"/>
      <c r="N11" s="6"/>
      <c r="O11" s="6"/>
      <c r="P11" s="6"/>
      <c r="Q11" s="6"/>
      <c r="R11" s="8">
        <v>0</v>
      </c>
      <c r="S11" s="8">
        <v>0</v>
      </c>
      <c r="T11" s="8">
        <v>0</v>
      </c>
      <c r="U11" s="8">
        <v>0</v>
      </c>
      <c r="V11" s="8" t="e">
        <f t="shared" si="2"/>
        <v>#DIV/0!</v>
      </c>
      <c r="W11" s="9">
        <v>0</v>
      </c>
      <c r="X11" s="10">
        <v>0</v>
      </c>
      <c r="Y11" s="9">
        <v>0</v>
      </c>
      <c r="Z11" s="2"/>
    </row>
    <row r="12" spans="1:26" ht="25.5" hidden="1" outlineLevel="3" x14ac:dyDescent="0.25">
      <c r="A12" s="5" t="s">
        <v>25</v>
      </c>
      <c r="B12" s="6" t="s">
        <v>10</v>
      </c>
      <c r="C12" s="7" t="s">
        <v>62</v>
      </c>
      <c r="D12" s="7" t="s">
        <v>65</v>
      </c>
      <c r="E12" s="7" t="str">
        <f t="shared" si="1"/>
        <v>01 4 11 S3440</v>
      </c>
      <c r="F12" s="7" t="s">
        <v>61</v>
      </c>
      <c r="G12" s="7" t="s">
        <v>71</v>
      </c>
      <c r="H12" s="7" t="s">
        <v>68</v>
      </c>
      <c r="I12" s="7" t="s">
        <v>74</v>
      </c>
      <c r="J12" s="6"/>
      <c r="K12" s="6" t="s">
        <v>11</v>
      </c>
      <c r="L12" s="6"/>
      <c r="M12" s="6"/>
      <c r="N12" s="6"/>
      <c r="O12" s="6"/>
      <c r="P12" s="6"/>
      <c r="Q12" s="6"/>
      <c r="R12" s="8">
        <v>0</v>
      </c>
      <c r="S12" s="8">
        <v>0</v>
      </c>
      <c r="T12" s="8">
        <v>0</v>
      </c>
      <c r="U12" s="8">
        <v>0</v>
      </c>
      <c r="V12" s="8" t="e">
        <f t="shared" si="2"/>
        <v>#DIV/0!</v>
      </c>
      <c r="W12" s="9">
        <v>0</v>
      </c>
      <c r="X12" s="10">
        <v>0</v>
      </c>
      <c r="Y12" s="9">
        <v>0</v>
      </c>
      <c r="Z12" s="2"/>
    </row>
    <row r="13" spans="1:26" ht="38.25" hidden="1" outlineLevel="4" x14ac:dyDescent="0.25">
      <c r="A13" s="5" t="s">
        <v>12</v>
      </c>
      <c r="B13" s="6" t="s">
        <v>10</v>
      </c>
      <c r="C13" s="7" t="s">
        <v>62</v>
      </c>
      <c r="D13" s="7" t="s">
        <v>65</v>
      </c>
      <c r="E13" s="7" t="str">
        <f t="shared" si="1"/>
        <v>01 4 11 S3440</v>
      </c>
      <c r="F13" s="7" t="s">
        <v>61</v>
      </c>
      <c r="G13" s="7" t="s">
        <v>71</v>
      </c>
      <c r="H13" s="7" t="s">
        <v>68</v>
      </c>
      <c r="I13" s="7" t="s">
        <v>74</v>
      </c>
      <c r="J13" s="6" t="s">
        <v>13</v>
      </c>
      <c r="K13" s="6" t="s">
        <v>11</v>
      </c>
      <c r="L13" s="6"/>
      <c r="M13" s="6"/>
      <c r="N13" s="6"/>
      <c r="O13" s="6"/>
      <c r="P13" s="6"/>
      <c r="Q13" s="6"/>
      <c r="R13" s="8">
        <v>0</v>
      </c>
      <c r="S13" s="8">
        <v>0</v>
      </c>
      <c r="T13" s="8">
        <v>0</v>
      </c>
      <c r="U13" s="8">
        <v>0</v>
      </c>
      <c r="V13" s="8" t="e">
        <f t="shared" si="2"/>
        <v>#DIV/0!</v>
      </c>
      <c r="W13" s="9">
        <v>0</v>
      </c>
      <c r="X13" s="10">
        <v>0</v>
      </c>
      <c r="Y13" s="9">
        <v>0</v>
      </c>
      <c r="Z13" s="2"/>
    </row>
    <row r="14" spans="1:26" ht="38.25" hidden="1" outlineLevel="5" x14ac:dyDescent="0.25">
      <c r="A14" s="5" t="s">
        <v>14</v>
      </c>
      <c r="B14" s="6" t="s">
        <v>10</v>
      </c>
      <c r="C14" s="7" t="s">
        <v>62</v>
      </c>
      <c r="D14" s="7" t="s">
        <v>65</v>
      </c>
      <c r="E14" s="7" t="str">
        <f t="shared" si="1"/>
        <v>01 4 11 S3440</v>
      </c>
      <c r="F14" s="7" t="s">
        <v>61</v>
      </c>
      <c r="G14" s="7" t="s">
        <v>71</v>
      </c>
      <c r="H14" s="7" t="s">
        <v>68</v>
      </c>
      <c r="I14" s="7" t="s">
        <v>74</v>
      </c>
      <c r="J14" s="6" t="s">
        <v>15</v>
      </c>
      <c r="K14" s="6" t="s">
        <v>11</v>
      </c>
      <c r="L14" s="6"/>
      <c r="M14" s="6"/>
      <c r="N14" s="6"/>
      <c r="O14" s="6"/>
      <c r="P14" s="6"/>
      <c r="Q14" s="6"/>
      <c r="R14" s="8">
        <v>0</v>
      </c>
      <c r="S14" s="8">
        <v>0</v>
      </c>
      <c r="T14" s="8">
        <v>0</v>
      </c>
      <c r="U14" s="8">
        <v>0</v>
      </c>
      <c r="V14" s="8" t="e">
        <f t="shared" si="2"/>
        <v>#DIV/0!</v>
      </c>
      <c r="W14" s="9">
        <v>0</v>
      </c>
      <c r="X14" s="10">
        <v>0</v>
      </c>
      <c r="Y14" s="9">
        <v>0</v>
      </c>
      <c r="Z14" s="2"/>
    </row>
    <row r="15" spans="1:26" hidden="1" outlineLevel="6" x14ac:dyDescent="0.25">
      <c r="A15" s="5" t="s">
        <v>16</v>
      </c>
      <c r="B15" s="6" t="s">
        <v>10</v>
      </c>
      <c r="C15" s="7" t="s">
        <v>62</v>
      </c>
      <c r="D15" s="7" t="s">
        <v>65</v>
      </c>
      <c r="E15" s="7" t="str">
        <f t="shared" si="1"/>
        <v>01 4 11 S3440</v>
      </c>
      <c r="F15" s="7" t="s">
        <v>61</v>
      </c>
      <c r="G15" s="7" t="s">
        <v>71</v>
      </c>
      <c r="H15" s="7" t="s">
        <v>68</v>
      </c>
      <c r="I15" s="7" t="s">
        <v>74</v>
      </c>
      <c r="J15" s="6" t="s">
        <v>17</v>
      </c>
      <c r="K15" s="6" t="s">
        <v>11</v>
      </c>
      <c r="L15" s="6"/>
      <c r="M15" s="6"/>
      <c r="N15" s="6"/>
      <c r="O15" s="6"/>
      <c r="P15" s="6"/>
      <c r="Q15" s="6"/>
      <c r="R15" s="8">
        <v>0</v>
      </c>
      <c r="S15" s="8">
        <v>0</v>
      </c>
      <c r="T15" s="8">
        <v>0</v>
      </c>
      <c r="U15" s="8">
        <v>0</v>
      </c>
      <c r="V15" s="8" t="e">
        <f t="shared" si="2"/>
        <v>#DIV/0!</v>
      </c>
      <c r="W15" s="9">
        <v>0</v>
      </c>
      <c r="X15" s="10">
        <v>0</v>
      </c>
      <c r="Y15" s="9">
        <v>0</v>
      </c>
      <c r="Z15" s="2"/>
    </row>
    <row r="16" spans="1:26" ht="25.5" outlineLevel="1" collapsed="1" x14ac:dyDescent="0.25">
      <c r="A16" s="5" t="s">
        <v>26</v>
      </c>
      <c r="B16" s="6" t="s">
        <v>10</v>
      </c>
      <c r="C16" s="7" t="s">
        <v>63</v>
      </c>
      <c r="D16" s="7"/>
      <c r="E16" s="7"/>
      <c r="F16" s="7" t="s">
        <v>60</v>
      </c>
      <c r="G16" s="7" t="s">
        <v>69</v>
      </c>
      <c r="H16" s="7" t="s">
        <v>60</v>
      </c>
      <c r="I16" s="7" t="s">
        <v>70</v>
      </c>
      <c r="J16" s="6"/>
      <c r="K16" s="6" t="s">
        <v>11</v>
      </c>
      <c r="L16" s="6"/>
      <c r="M16" s="6"/>
      <c r="N16" s="6"/>
      <c r="O16" s="6"/>
      <c r="P16" s="6"/>
      <c r="Q16" s="6"/>
      <c r="R16" s="8">
        <v>57952136.850000001</v>
      </c>
      <c r="S16" s="8">
        <f>S17+S24</f>
        <v>3765846.12</v>
      </c>
      <c r="T16" s="8">
        <f t="shared" ref="T16:U16" si="3">T17+T24</f>
        <v>3765846.12</v>
      </c>
      <c r="U16" s="8">
        <f t="shared" si="3"/>
        <v>3365844.1</v>
      </c>
      <c r="V16" s="8">
        <f t="shared" si="2"/>
        <v>89.378163439137012</v>
      </c>
      <c r="W16" s="9">
        <v>65993606.969999999</v>
      </c>
      <c r="X16" s="10">
        <v>0.58916844739218177</v>
      </c>
      <c r="Y16" s="9">
        <v>0</v>
      </c>
      <c r="Z16" s="2"/>
    </row>
    <row r="17" spans="1:26" outlineLevel="2" x14ac:dyDescent="0.25">
      <c r="A17" s="5" t="s">
        <v>27</v>
      </c>
      <c r="B17" s="6" t="s">
        <v>10</v>
      </c>
      <c r="C17" s="7" t="s">
        <v>63</v>
      </c>
      <c r="D17" s="7" t="s">
        <v>61</v>
      </c>
      <c r="E17" s="7"/>
      <c r="F17" s="7" t="s">
        <v>60</v>
      </c>
      <c r="G17" s="7" t="s">
        <v>69</v>
      </c>
      <c r="H17" s="7" t="s">
        <v>60</v>
      </c>
      <c r="I17" s="7" t="s">
        <v>70</v>
      </c>
      <c r="J17" s="6"/>
      <c r="K17" s="6" t="s">
        <v>11</v>
      </c>
      <c r="L17" s="6"/>
      <c r="M17" s="6"/>
      <c r="N17" s="6"/>
      <c r="O17" s="6"/>
      <c r="P17" s="6"/>
      <c r="Q17" s="6"/>
      <c r="R17" s="8">
        <v>0</v>
      </c>
      <c r="S17" s="8">
        <f>S18</f>
        <v>3030001</v>
      </c>
      <c r="T17" s="8">
        <f t="shared" ref="T17:U17" si="4">T18</f>
        <v>3030001</v>
      </c>
      <c r="U17" s="8">
        <f t="shared" si="4"/>
        <v>3030000</v>
      </c>
      <c r="V17" s="8">
        <f t="shared" si="2"/>
        <v>99.999966996710569</v>
      </c>
      <c r="W17" s="9">
        <v>1</v>
      </c>
      <c r="X17" s="10">
        <v>0.99999978252030575</v>
      </c>
      <c r="Y17" s="9">
        <v>0</v>
      </c>
      <c r="Z17" s="2"/>
    </row>
    <row r="18" spans="1:26" ht="25.5" outlineLevel="3" x14ac:dyDescent="0.25">
      <c r="A18" s="5" t="s">
        <v>28</v>
      </c>
      <c r="B18" s="6" t="s">
        <v>10</v>
      </c>
      <c r="C18" s="7" t="s">
        <v>63</v>
      </c>
      <c r="D18" s="7" t="s">
        <v>61</v>
      </c>
      <c r="E18" s="7" t="str">
        <f t="shared" si="1"/>
        <v>01 4 11 81880</v>
      </c>
      <c r="F18" s="7" t="s">
        <v>61</v>
      </c>
      <c r="G18" s="7" t="s">
        <v>71</v>
      </c>
      <c r="H18" s="7" t="s">
        <v>68</v>
      </c>
      <c r="I18" s="7" t="s">
        <v>75</v>
      </c>
      <c r="J18" s="6"/>
      <c r="K18" s="6" t="s">
        <v>11</v>
      </c>
      <c r="L18" s="6"/>
      <c r="M18" s="6"/>
      <c r="N18" s="6"/>
      <c r="O18" s="6"/>
      <c r="P18" s="6"/>
      <c r="Q18" s="6"/>
      <c r="R18" s="8">
        <v>0</v>
      </c>
      <c r="S18" s="8">
        <v>3030001</v>
      </c>
      <c r="T18" s="8">
        <v>3030001</v>
      </c>
      <c r="U18" s="8">
        <v>3030000</v>
      </c>
      <c r="V18" s="8">
        <f t="shared" si="2"/>
        <v>99.999966996710569</v>
      </c>
      <c r="W18" s="9">
        <v>1</v>
      </c>
      <c r="X18" s="10">
        <v>0.99999966996710565</v>
      </c>
      <c r="Y18" s="9">
        <v>0</v>
      </c>
      <c r="Z18" s="2"/>
    </row>
    <row r="19" spans="1:26" ht="38.25" outlineLevel="4" x14ac:dyDescent="0.25">
      <c r="A19" s="5" t="s">
        <v>29</v>
      </c>
      <c r="B19" s="6" t="s">
        <v>10</v>
      </c>
      <c r="C19" s="7" t="s">
        <v>63</v>
      </c>
      <c r="D19" s="7" t="s">
        <v>61</v>
      </c>
      <c r="E19" s="7" t="str">
        <f t="shared" si="1"/>
        <v>01 4 11 81880</v>
      </c>
      <c r="F19" s="7" t="s">
        <v>61</v>
      </c>
      <c r="G19" s="7" t="s">
        <v>71</v>
      </c>
      <c r="H19" s="7" t="s">
        <v>68</v>
      </c>
      <c r="I19" s="7" t="s">
        <v>75</v>
      </c>
      <c r="J19" s="6" t="s">
        <v>30</v>
      </c>
      <c r="K19" s="6" t="s">
        <v>11</v>
      </c>
      <c r="L19" s="6"/>
      <c r="M19" s="6"/>
      <c r="N19" s="6"/>
      <c r="O19" s="6"/>
      <c r="P19" s="6"/>
      <c r="Q19" s="6"/>
      <c r="R19" s="8">
        <v>0</v>
      </c>
      <c r="S19" s="8">
        <v>3030001</v>
      </c>
      <c r="T19" s="8">
        <v>3030001</v>
      </c>
      <c r="U19" s="8">
        <v>3030000</v>
      </c>
      <c r="V19" s="8">
        <f t="shared" si="2"/>
        <v>99.999966996710569</v>
      </c>
      <c r="W19" s="9">
        <v>1</v>
      </c>
      <c r="X19" s="10">
        <v>0.99999966996710565</v>
      </c>
      <c r="Y19" s="9">
        <v>0</v>
      </c>
      <c r="Z19" s="2"/>
    </row>
    <row r="20" spans="1:26" outlineLevel="5" x14ac:dyDescent="0.25">
      <c r="A20" s="5" t="s">
        <v>31</v>
      </c>
      <c r="B20" s="6" t="s">
        <v>10</v>
      </c>
      <c r="C20" s="7" t="s">
        <v>63</v>
      </c>
      <c r="D20" s="7" t="s">
        <v>61</v>
      </c>
      <c r="E20" s="7" t="str">
        <f t="shared" si="1"/>
        <v>01 4 11 81880</v>
      </c>
      <c r="F20" s="7" t="s">
        <v>61</v>
      </c>
      <c r="G20" s="7" t="s">
        <v>71</v>
      </c>
      <c r="H20" s="7" t="s">
        <v>68</v>
      </c>
      <c r="I20" s="7" t="s">
        <v>75</v>
      </c>
      <c r="J20" s="6" t="s">
        <v>32</v>
      </c>
      <c r="K20" s="6" t="s">
        <v>11</v>
      </c>
      <c r="L20" s="6"/>
      <c r="M20" s="6"/>
      <c r="N20" s="6"/>
      <c r="O20" s="6"/>
      <c r="P20" s="6"/>
      <c r="Q20" s="6"/>
      <c r="R20" s="8">
        <v>0</v>
      </c>
      <c r="S20" s="8">
        <v>3030001</v>
      </c>
      <c r="T20" s="8">
        <v>3030001</v>
      </c>
      <c r="U20" s="8">
        <v>3030000</v>
      </c>
      <c r="V20" s="8">
        <f t="shared" si="2"/>
        <v>99.999966996710569</v>
      </c>
      <c r="W20" s="9">
        <v>1</v>
      </c>
      <c r="X20" s="10">
        <v>0.99999966996710565</v>
      </c>
      <c r="Y20" s="9">
        <v>0</v>
      </c>
      <c r="Z20" s="2"/>
    </row>
    <row r="21" spans="1:26" hidden="1" outlineLevel="4" x14ac:dyDescent="0.25">
      <c r="A21" s="5" t="s">
        <v>18</v>
      </c>
      <c r="B21" s="6" t="s">
        <v>10</v>
      </c>
      <c r="C21" s="7" t="s">
        <v>63</v>
      </c>
      <c r="D21" s="7" t="s">
        <v>61</v>
      </c>
      <c r="E21" s="7" t="str">
        <f t="shared" ref="E21:E34" si="5">CONCATENATE(F21," ",G21," ",H21," ",I21)</f>
        <v>01 4 11 81880</v>
      </c>
      <c r="F21" s="7" t="s">
        <v>61</v>
      </c>
      <c r="G21" s="7" t="s">
        <v>71</v>
      </c>
      <c r="H21" s="7" t="s">
        <v>68</v>
      </c>
      <c r="I21" s="7" t="s">
        <v>75</v>
      </c>
      <c r="J21" s="6" t="s">
        <v>19</v>
      </c>
      <c r="K21" s="6" t="s">
        <v>11</v>
      </c>
      <c r="L21" s="6"/>
      <c r="M21" s="6"/>
      <c r="N21" s="6"/>
      <c r="O21" s="6"/>
      <c r="P21" s="6"/>
      <c r="Q21" s="6"/>
      <c r="R21" s="8">
        <v>0</v>
      </c>
      <c r="S21" s="8">
        <v>0</v>
      </c>
      <c r="T21" s="8">
        <v>0</v>
      </c>
      <c r="U21" s="8">
        <v>0</v>
      </c>
      <c r="V21" s="8" t="e">
        <f t="shared" ref="V21:V34" si="6">U21/T21*100</f>
        <v>#DIV/0!</v>
      </c>
      <c r="W21" s="9">
        <v>0</v>
      </c>
      <c r="X21" s="10">
        <v>0</v>
      </c>
      <c r="Y21" s="9">
        <v>0</v>
      </c>
      <c r="Z21" s="2"/>
    </row>
    <row r="22" spans="1:26" ht="25.5" hidden="1" outlineLevel="5" x14ac:dyDescent="0.25">
      <c r="A22" s="5" t="s">
        <v>20</v>
      </c>
      <c r="B22" s="6" t="s">
        <v>10</v>
      </c>
      <c r="C22" s="7" t="s">
        <v>63</v>
      </c>
      <c r="D22" s="7" t="s">
        <v>61</v>
      </c>
      <c r="E22" s="7" t="str">
        <f t="shared" si="5"/>
        <v>01 4 11 81880</v>
      </c>
      <c r="F22" s="7" t="s">
        <v>61</v>
      </c>
      <c r="G22" s="7" t="s">
        <v>71</v>
      </c>
      <c r="H22" s="7" t="s">
        <v>68</v>
      </c>
      <c r="I22" s="7" t="s">
        <v>75</v>
      </c>
      <c r="J22" s="6" t="s">
        <v>21</v>
      </c>
      <c r="K22" s="6" t="s">
        <v>11</v>
      </c>
      <c r="L22" s="6"/>
      <c r="M22" s="6"/>
      <c r="N22" s="6"/>
      <c r="O22" s="6"/>
      <c r="P22" s="6"/>
      <c r="Q22" s="6"/>
      <c r="R22" s="8">
        <v>0</v>
      </c>
      <c r="S22" s="8">
        <v>0</v>
      </c>
      <c r="T22" s="8">
        <v>0</v>
      </c>
      <c r="U22" s="8">
        <v>0</v>
      </c>
      <c r="V22" s="8" t="e">
        <f t="shared" si="6"/>
        <v>#DIV/0!</v>
      </c>
      <c r="W22" s="9">
        <v>0</v>
      </c>
      <c r="X22" s="10">
        <v>0</v>
      </c>
      <c r="Y22" s="9">
        <v>0</v>
      </c>
      <c r="Z22" s="2"/>
    </row>
    <row r="23" spans="1:26" hidden="1" outlineLevel="6" x14ac:dyDescent="0.25">
      <c r="A23" s="5" t="s">
        <v>22</v>
      </c>
      <c r="B23" s="6" t="s">
        <v>10</v>
      </c>
      <c r="C23" s="7" t="s">
        <v>63</v>
      </c>
      <c r="D23" s="7" t="s">
        <v>61</v>
      </c>
      <c r="E23" s="7" t="str">
        <f t="shared" si="5"/>
        <v>01 4 11 81880</v>
      </c>
      <c r="F23" s="7" t="s">
        <v>61</v>
      </c>
      <c r="G23" s="7" t="s">
        <v>71</v>
      </c>
      <c r="H23" s="7" t="s">
        <v>68</v>
      </c>
      <c r="I23" s="7" t="s">
        <v>75</v>
      </c>
      <c r="J23" s="6" t="s">
        <v>23</v>
      </c>
      <c r="K23" s="6" t="s">
        <v>11</v>
      </c>
      <c r="L23" s="6"/>
      <c r="M23" s="6"/>
      <c r="N23" s="6"/>
      <c r="O23" s="6"/>
      <c r="P23" s="6"/>
      <c r="Q23" s="6"/>
      <c r="R23" s="8">
        <v>0</v>
      </c>
      <c r="S23" s="8">
        <v>0</v>
      </c>
      <c r="T23" s="8">
        <v>0</v>
      </c>
      <c r="U23" s="8">
        <v>0</v>
      </c>
      <c r="V23" s="8" t="e">
        <f t="shared" si="6"/>
        <v>#DIV/0!</v>
      </c>
      <c r="W23" s="9">
        <v>0</v>
      </c>
      <c r="X23" s="10">
        <v>0</v>
      </c>
      <c r="Y23" s="9">
        <v>0</v>
      </c>
      <c r="Z23" s="2"/>
    </row>
    <row r="24" spans="1:26" outlineLevel="2" collapsed="1" x14ac:dyDescent="0.25">
      <c r="A24" s="5" t="s">
        <v>35</v>
      </c>
      <c r="B24" s="6" t="s">
        <v>10</v>
      </c>
      <c r="C24" s="7" t="s">
        <v>63</v>
      </c>
      <c r="D24" s="7" t="s">
        <v>66</v>
      </c>
      <c r="E24" s="7"/>
      <c r="F24" s="7" t="s">
        <v>60</v>
      </c>
      <c r="G24" s="7" t="s">
        <v>69</v>
      </c>
      <c r="H24" s="7" t="s">
        <v>60</v>
      </c>
      <c r="I24" s="7" t="s">
        <v>70</v>
      </c>
      <c r="J24" s="6"/>
      <c r="K24" s="6" t="s">
        <v>11</v>
      </c>
      <c r="L24" s="6"/>
      <c r="M24" s="6"/>
      <c r="N24" s="6"/>
      <c r="O24" s="6"/>
      <c r="P24" s="6"/>
      <c r="Q24" s="6"/>
      <c r="R24" s="8">
        <v>7919408.5999999996</v>
      </c>
      <c r="S24" s="8">
        <f>S25+S32</f>
        <v>735845.12</v>
      </c>
      <c r="T24" s="8">
        <f t="shared" ref="T24:U24" si="7">T25+T32</f>
        <v>735845.12</v>
      </c>
      <c r="U24" s="8">
        <f t="shared" si="7"/>
        <v>335844.1</v>
      </c>
      <c r="V24" s="8">
        <f t="shared" si="6"/>
        <v>45.64059621676909</v>
      </c>
      <c r="W24" s="9">
        <v>36289236.68</v>
      </c>
      <c r="X24" s="10">
        <v>0.51708799384072268</v>
      </c>
      <c r="Y24" s="9">
        <v>0</v>
      </c>
      <c r="Z24" s="2"/>
    </row>
    <row r="25" spans="1:26" ht="25.5" outlineLevel="3" x14ac:dyDescent="0.25">
      <c r="A25" s="5" t="s">
        <v>36</v>
      </c>
      <c r="B25" s="6" t="s">
        <v>10</v>
      </c>
      <c r="C25" s="7" t="s">
        <v>63</v>
      </c>
      <c r="D25" s="7" t="s">
        <v>66</v>
      </c>
      <c r="E25" s="7" t="str">
        <f t="shared" si="5"/>
        <v>01 4 11 81740</v>
      </c>
      <c r="F25" s="7" t="s">
        <v>61</v>
      </c>
      <c r="G25" s="7" t="s">
        <v>71</v>
      </c>
      <c r="H25" s="7" t="s">
        <v>68</v>
      </c>
      <c r="I25" s="7" t="s">
        <v>76</v>
      </c>
      <c r="J25" s="6"/>
      <c r="K25" s="6" t="s">
        <v>11</v>
      </c>
      <c r="L25" s="6"/>
      <c r="M25" s="6"/>
      <c r="N25" s="6"/>
      <c r="O25" s="6"/>
      <c r="P25" s="6"/>
      <c r="Q25" s="6"/>
      <c r="R25" s="8">
        <v>0</v>
      </c>
      <c r="S25" s="8">
        <f>S26</f>
        <v>400000</v>
      </c>
      <c r="T25" s="8">
        <f t="shared" ref="T25:U25" si="8">T26</f>
        <v>400000</v>
      </c>
      <c r="U25" s="8">
        <f t="shared" si="8"/>
        <v>0</v>
      </c>
      <c r="V25" s="8">
        <f t="shared" si="6"/>
        <v>0</v>
      </c>
      <c r="W25" s="9">
        <v>8225341.5499999998</v>
      </c>
      <c r="X25" s="10">
        <v>0.38373791969880056</v>
      </c>
      <c r="Y25" s="9">
        <v>0</v>
      </c>
      <c r="Z25" s="2"/>
    </row>
    <row r="26" spans="1:26" ht="38.25" outlineLevel="4" x14ac:dyDescent="0.25">
      <c r="A26" s="5" t="s">
        <v>29</v>
      </c>
      <c r="B26" s="6" t="s">
        <v>10</v>
      </c>
      <c r="C26" s="7" t="s">
        <v>63</v>
      </c>
      <c r="D26" s="7" t="s">
        <v>66</v>
      </c>
      <c r="E26" s="7" t="str">
        <f t="shared" si="5"/>
        <v>01 4 11 81740</v>
      </c>
      <c r="F26" s="7" t="s">
        <v>61</v>
      </c>
      <c r="G26" s="7" t="s">
        <v>71</v>
      </c>
      <c r="H26" s="7" t="s">
        <v>68</v>
      </c>
      <c r="I26" s="7" t="s">
        <v>76</v>
      </c>
      <c r="J26" s="6" t="s">
        <v>30</v>
      </c>
      <c r="K26" s="6" t="s">
        <v>11</v>
      </c>
      <c r="L26" s="6"/>
      <c r="M26" s="6"/>
      <c r="N26" s="6"/>
      <c r="O26" s="6"/>
      <c r="P26" s="6"/>
      <c r="Q26" s="6"/>
      <c r="R26" s="8">
        <v>0</v>
      </c>
      <c r="S26" s="8">
        <v>400000</v>
      </c>
      <c r="T26" s="8">
        <v>400000</v>
      </c>
      <c r="U26" s="8">
        <v>0</v>
      </c>
      <c r="V26" s="8">
        <f t="shared" si="6"/>
        <v>0</v>
      </c>
      <c r="W26" s="9">
        <v>400000</v>
      </c>
      <c r="X26" s="10">
        <v>0</v>
      </c>
      <c r="Y26" s="9">
        <v>0</v>
      </c>
      <c r="Z26" s="2"/>
    </row>
    <row r="27" spans="1:26" outlineLevel="5" x14ac:dyDescent="0.25">
      <c r="A27" s="5" t="s">
        <v>31</v>
      </c>
      <c r="B27" s="6" t="s">
        <v>10</v>
      </c>
      <c r="C27" s="7" t="s">
        <v>63</v>
      </c>
      <c r="D27" s="7" t="s">
        <v>66</v>
      </c>
      <c r="E27" s="7" t="str">
        <f t="shared" si="5"/>
        <v>01 4 11 81740</v>
      </c>
      <c r="F27" s="7" t="s">
        <v>61</v>
      </c>
      <c r="G27" s="7" t="s">
        <v>71</v>
      </c>
      <c r="H27" s="7" t="s">
        <v>68</v>
      </c>
      <c r="I27" s="7" t="s">
        <v>76</v>
      </c>
      <c r="J27" s="6" t="s">
        <v>32</v>
      </c>
      <c r="K27" s="6" t="s">
        <v>11</v>
      </c>
      <c r="L27" s="6"/>
      <c r="M27" s="6"/>
      <c r="N27" s="6"/>
      <c r="O27" s="6"/>
      <c r="P27" s="6"/>
      <c r="Q27" s="6"/>
      <c r="R27" s="8">
        <v>0</v>
      </c>
      <c r="S27" s="8">
        <v>400000</v>
      </c>
      <c r="T27" s="8">
        <v>400000</v>
      </c>
      <c r="U27" s="8">
        <v>0</v>
      </c>
      <c r="V27" s="8">
        <f t="shared" si="6"/>
        <v>0</v>
      </c>
      <c r="W27" s="9">
        <v>400000</v>
      </c>
      <c r="X27" s="10">
        <v>0</v>
      </c>
      <c r="Y27" s="9">
        <v>0</v>
      </c>
      <c r="Z27" s="2"/>
    </row>
    <row r="28" spans="1:26" ht="38.25" hidden="1" outlineLevel="3" x14ac:dyDescent="0.25">
      <c r="A28" s="5" t="s">
        <v>39</v>
      </c>
      <c r="B28" s="6" t="s">
        <v>10</v>
      </c>
      <c r="C28" s="7" t="s">
        <v>63</v>
      </c>
      <c r="D28" s="7" t="s">
        <v>66</v>
      </c>
      <c r="E28" s="7" t="str">
        <f t="shared" si="5"/>
        <v>05 1 F5 Д2430</v>
      </c>
      <c r="F28" s="7" t="s">
        <v>63</v>
      </c>
      <c r="G28" s="7" t="s">
        <v>72</v>
      </c>
      <c r="H28" s="7" t="s">
        <v>77</v>
      </c>
      <c r="I28" s="7" t="s">
        <v>78</v>
      </c>
      <c r="J28" s="6"/>
      <c r="K28" s="6" t="s">
        <v>11</v>
      </c>
      <c r="L28" s="6"/>
      <c r="M28" s="6"/>
      <c r="N28" s="6"/>
      <c r="O28" s="6"/>
      <c r="P28" s="6"/>
      <c r="Q28" s="6"/>
      <c r="R28" s="8">
        <v>0</v>
      </c>
      <c r="S28" s="8">
        <v>0</v>
      </c>
      <c r="T28" s="8">
        <v>0</v>
      </c>
      <c r="U28" s="8">
        <v>0</v>
      </c>
      <c r="V28" s="8" t="e">
        <f t="shared" si="6"/>
        <v>#DIV/0!</v>
      </c>
      <c r="W28" s="9">
        <v>0</v>
      </c>
      <c r="X28" s="10">
        <v>0</v>
      </c>
      <c r="Y28" s="9">
        <v>0</v>
      </c>
      <c r="Z28" s="2"/>
    </row>
    <row r="29" spans="1:26" ht="38.25" hidden="1" outlineLevel="4" x14ac:dyDescent="0.25">
      <c r="A29" s="5" t="s">
        <v>29</v>
      </c>
      <c r="B29" s="6" t="s">
        <v>10</v>
      </c>
      <c r="C29" s="7" t="s">
        <v>63</v>
      </c>
      <c r="D29" s="7" t="s">
        <v>66</v>
      </c>
      <c r="E29" s="7" t="str">
        <f t="shared" si="5"/>
        <v>05 1 F5 Д2430</v>
      </c>
      <c r="F29" s="7" t="s">
        <v>63</v>
      </c>
      <c r="G29" s="7" t="s">
        <v>72</v>
      </c>
      <c r="H29" s="7" t="s">
        <v>77</v>
      </c>
      <c r="I29" s="7" t="s">
        <v>78</v>
      </c>
      <c r="J29" s="6" t="s">
        <v>30</v>
      </c>
      <c r="K29" s="6" t="s">
        <v>11</v>
      </c>
      <c r="L29" s="6"/>
      <c r="M29" s="6"/>
      <c r="N29" s="6"/>
      <c r="O29" s="6"/>
      <c r="P29" s="6"/>
      <c r="Q29" s="6"/>
      <c r="R29" s="8">
        <v>0</v>
      </c>
      <c r="S29" s="8">
        <v>0</v>
      </c>
      <c r="T29" s="8">
        <v>0</v>
      </c>
      <c r="U29" s="8">
        <v>0</v>
      </c>
      <c r="V29" s="8" t="e">
        <f t="shared" si="6"/>
        <v>#DIV/0!</v>
      </c>
      <c r="W29" s="9">
        <v>0</v>
      </c>
      <c r="X29" s="10">
        <v>0</v>
      </c>
      <c r="Y29" s="9">
        <v>0</v>
      </c>
      <c r="Z29" s="2"/>
    </row>
    <row r="30" spans="1:26" hidden="1" outlineLevel="5" x14ac:dyDescent="0.25">
      <c r="A30" s="5" t="s">
        <v>31</v>
      </c>
      <c r="B30" s="6" t="s">
        <v>10</v>
      </c>
      <c r="C30" s="7" t="s">
        <v>63</v>
      </c>
      <c r="D30" s="7" t="s">
        <v>66</v>
      </c>
      <c r="E30" s="7" t="str">
        <f t="shared" si="5"/>
        <v>05 1 F5 Д2430</v>
      </c>
      <c r="F30" s="7" t="s">
        <v>63</v>
      </c>
      <c r="G30" s="7" t="s">
        <v>72</v>
      </c>
      <c r="H30" s="7" t="s">
        <v>77</v>
      </c>
      <c r="I30" s="7" t="s">
        <v>78</v>
      </c>
      <c r="J30" s="6" t="s">
        <v>32</v>
      </c>
      <c r="K30" s="6" t="s">
        <v>11</v>
      </c>
      <c r="L30" s="6"/>
      <c r="M30" s="6"/>
      <c r="N30" s="6"/>
      <c r="O30" s="6"/>
      <c r="P30" s="6"/>
      <c r="Q30" s="6"/>
      <c r="R30" s="8">
        <v>0</v>
      </c>
      <c r="S30" s="8">
        <v>0</v>
      </c>
      <c r="T30" s="8">
        <v>0</v>
      </c>
      <c r="U30" s="8">
        <v>0</v>
      </c>
      <c r="V30" s="8" t="e">
        <f t="shared" si="6"/>
        <v>#DIV/0!</v>
      </c>
      <c r="W30" s="9">
        <v>0</v>
      </c>
      <c r="X30" s="10">
        <v>0</v>
      </c>
      <c r="Y30" s="9">
        <v>0</v>
      </c>
      <c r="Z30" s="2"/>
    </row>
    <row r="31" spans="1:26" ht="38.25" hidden="1" outlineLevel="6" x14ac:dyDescent="0.25">
      <c r="A31" s="5" t="s">
        <v>37</v>
      </c>
      <c r="B31" s="6" t="s">
        <v>10</v>
      </c>
      <c r="C31" s="7" t="s">
        <v>63</v>
      </c>
      <c r="D31" s="7" t="s">
        <v>66</v>
      </c>
      <c r="E31" s="7" t="str">
        <f t="shared" si="5"/>
        <v>05 1 F5 Д2430</v>
      </c>
      <c r="F31" s="7" t="s">
        <v>63</v>
      </c>
      <c r="G31" s="7" t="s">
        <v>72</v>
      </c>
      <c r="H31" s="7" t="s">
        <v>77</v>
      </c>
      <c r="I31" s="7" t="s">
        <v>78</v>
      </c>
      <c r="J31" s="6" t="s">
        <v>38</v>
      </c>
      <c r="K31" s="6" t="s">
        <v>11</v>
      </c>
      <c r="L31" s="6"/>
      <c r="M31" s="6"/>
      <c r="N31" s="6"/>
      <c r="O31" s="6"/>
      <c r="P31" s="6"/>
      <c r="Q31" s="6"/>
      <c r="R31" s="8">
        <v>0</v>
      </c>
      <c r="S31" s="8">
        <v>0</v>
      </c>
      <c r="T31" s="8">
        <v>0</v>
      </c>
      <c r="U31" s="8">
        <v>0</v>
      </c>
      <c r="V31" s="8" t="e">
        <f t="shared" si="6"/>
        <v>#DIV/0!</v>
      </c>
      <c r="W31" s="9">
        <v>0</v>
      </c>
      <c r="X31" s="10">
        <v>0</v>
      </c>
      <c r="Y31" s="9">
        <v>0</v>
      </c>
      <c r="Z31" s="2"/>
    </row>
    <row r="32" spans="1:26" ht="25.5" outlineLevel="3" collapsed="1" x14ac:dyDescent="0.25">
      <c r="A32" s="5" t="s">
        <v>36</v>
      </c>
      <c r="B32" s="6" t="s">
        <v>10</v>
      </c>
      <c r="C32" s="7" t="s">
        <v>63</v>
      </c>
      <c r="D32" s="7" t="s">
        <v>66</v>
      </c>
      <c r="E32" s="7" t="str">
        <f t="shared" si="5"/>
        <v>05 4 11 81740</v>
      </c>
      <c r="F32" s="7" t="s">
        <v>63</v>
      </c>
      <c r="G32" s="7" t="s">
        <v>71</v>
      </c>
      <c r="H32" s="7" t="s">
        <v>68</v>
      </c>
      <c r="I32" s="7" t="s">
        <v>76</v>
      </c>
      <c r="J32" s="6"/>
      <c r="K32" s="6" t="s">
        <v>11</v>
      </c>
      <c r="L32" s="6"/>
      <c r="M32" s="6"/>
      <c r="N32" s="6"/>
      <c r="O32" s="6"/>
      <c r="P32" s="6"/>
      <c r="Q32" s="6"/>
      <c r="R32" s="8">
        <v>0</v>
      </c>
      <c r="S32" s="8">
        <v>335845.12</v>
      </c>
      <c r="T32" s="8">
        <v>335845.12</v>
      </c>
      <c r="U32" s="8">
        <v>335844.1</v>
      </c>
      <c r="V32" s="8">
        <f t="shared" si="6"/>
        <v>99.99969628857491</v>
      </c>
      <c r="W32" s="9">
        <v>1.02</v>
      </c>
      <c r="X32" s="10">
        <v>0.99999696288574924</v>
      </c>
      <c r="Y32" s="9">
        <v>0</v>
      </c>
      <c r="Z32" s="2"/>
    </row>
    <row r="33" spans="1:149" ht="38.25" outlineLevel="4" x14ac:dyDescent="0.25">
      <c r="A33" s="5" t="s">
        <v>29</v>
      </c>
      <c r="B33" s="6" t="s">
        <v>10</v>
      </c>
      <c r="C33" s="7" t="s">
        <v>63</v>
      </c>
      <c r="D33" s="7" t="s">
        <v>66</v>
      </c>
      <c r="E33" s="7" t="str">
        <f t="shared" si="5"/>
        <v>05 4 11 81740</v>
      </c>
      <c r="F33" s="7" t="s">
        <v>63</v>
      </c>
      <c r="G33" s="7" t="s">
        <v>71</v>
      </c>
      <c r="H33" s="7" t="s">
        <v>68</v>
      </c>
      <c r="I33" s="7" t="s">
        <v>76</v>
      </c>
      <c r="J33" s="6" t="s">
        <v>30</v>
      </c>
      <c r="K33" s="6" t="s">
        <v>11</v>
      </c>
      <c r="L33" s="6"/>
      <c r="M33" s="6"/>
      <c r="N33" s="6"/>
      <c r="O33" s="6"/>
      <c r="P33" s="6"/>
      <c r="Q33" s="6"/>
      <c r="R33" s="8">
        <v>0</v>
      </c>
      <c r="S33" s="8">
        <v>335845.12</v>
      </c>
      <c r="T33" s="8">
        <v>335845.12</v>
      </c>
      <c r="U33" s="8">
        <v>335844.1</v>
      </c>
      <c r="V33" s="8">
        <f t="shared" si="6"/>
        <v>99.99969628857491</v>
      </c>
      <c r="W33" s="9">
        <v>1.02</v>
      </c>
      <c r="X33" s="10">
        <v>0.99999696288574924</v>
      </c>
      <c r="Y33" s="9">
        <v>0</v>
      </c>
      <c r="Z33" s="2"/>
    </row>
    <row r="34" spans="1:149" outlineLevel="5" x14ac:dyDescent="0.25">
      <c r="A34" s="5" t="s">
        <v>31</v>
      </c>
      <c r="B34" s="6" t="s">
        <v>10</v>
      </c>
      <c r="C34" s="7" t="s">
        <v>63</v>
      </c>
      <c r="D34" s="7" t="s">
        <v>66</v>
      </c>
      <c r="E34" s="7" t="str">
        <f t="shared" si="5"/>
        <v>05 4 11 81740</v>
      </c>
      <c r="F34" s="7" t="s">
        <v>63</v>
      </c>
      <c r="G34" s="7" t="s">
        <v>71</v>
      </c>
      <c r="H34" s="7" t="s">
        <v>68</v>
      </c>
      <c r="I34" s="7" t="s">
        <v>76</v>
      </c>
      <c r="J34" s="6" t="s">
        <v>32</v>
      </c>
      <c r="K34" s="6" t="s">
        <v>11</v>
      </c>
      <c r="L34" s="6"/>
      <c r="M34" s="6"/>
      <c r="N34" s="6"/>
      <c r="O34" s="6"/>
      <c r="P34" s="6"/>
      <c r="Q34" s="6"/>
      <c r="R34" s="8">
        <v>0</v>
      </c>
      <c r="S34" s="8">
        <v>335845.12</v>
      </c>
      <c r="T34" s="8">
        <v>335845.12</v>
      </c>
      <c r="U34" s="8">
        <v>335844.1</v>
      </c>
      <c r="V34" s="8">
        <f t="shared" si="6"/>
        <v>99.99969628857491</v>
      </c>
      <c r="W34" s="9">
        <v>1.02</v>
      </c>
      <c r="X34" s="10">
        <v>0.99999696288574924</v>
      </c>
      <c r="Y34" s="9">
        <v>0</v>
      </c>
      <c r="Z34" s="2"/>
    </row>
    <row r="35" spans="1:149" outlineLevel="1" x14ac:dyDescent="0.25">
      <c r="A35" s="5" t="s">
        <v>40</v>
      </c>
      <c r="B35" s="6" t="s">
        <v>10</v>
      </c>
      <c r="C35" s="7" t="s">
        <v>67</v>
      </c>
      <c r="D35" s="7"/>
      <c r="E35" s="7"/>
      <c r="F35" s="7" t="s">
        <v>60</v>
      </c>
      <c r="G35" s="7" t="s">
        <v>69</v>
      </c>
      <c r="H35" s="7" t="s">
        <v>60</v>
      </c>
      <c r="I35" s="7" t="s">
        <v>70</v>
      </c>
      <c r="J35" s="6"/>
      <c r="K35" s="6" t="s">
        <v>11</v>
      </c>
      <c r="L35" s="6"/>
      <c r="M35" s="6"/>
      <c r="N35" s="6"/>
      <c r="O35" s="6"/>
      <c r="P35" s="6"/>
      <c r="Q35" s="6"/>
      <c r="R35" s="8">
        <v>300000</v>
      </c>
      <c r="S35" s="8">
        <f>S36</f>
        <v>18700400</v>
      </c>
      <c r="T35" s="8">
        <f t="shared" ref="T35:U35" si="9">T36</f>
        <v>18700400</v>
      </c>
      <c r="U35" s="8">
        <f t="shared" si="9"/>
        <v>0</v>
      </c>
      <c r="V35" s="8">
        <f t="shared" ref="V35:V39" si="10">U35/T35*100</f>
        <v>0</v>
      </c>
      <c r="W35" s="9">
        <v>19000400</v>
      </c>
      <c r="X35" s="10">
        <v>0</v>
      </c>
      <c r="Y35" s="9">
        <v>0</v>
      </c>
      <c r="Z35" s="2"/>
    </row>
    <row r="36" spans="1:149" ht="25.5" outlineLevel="2" x14ac:dyDescent="0.25">
      <c r="A36" s="5" t="s">
        <v>41</v>
      </c>
      <c r="B36" s="6" t="s">
        <v>10</v>
      </c>
      <c r="C36" s="7" t="s">
        <v>67</v>
      </c>
      <c r="D36" s="7" t="s">
        <v>63</v>
      </c>
      <c r="E36" s="7"/>
      <c r="F36" s="7" t="s">
        <v>60</v>
      </c>
      <c r="G36" s="7" t="s">
        <v>69</v>
      </c>
      <c r="H36" s="7" t="s">
        <v>60</v>
      </c>
      <c r="I36" s="7" t="s">
        <v>70</v>
      </c>
      <c r="J36" s="6"/>
      <c r="K36" s="6" t="s">
        <v>11</v>
      </c>
      <c r="L36" s="6"/>
      <c r="M36" s="6"/>
      <c r="N36" s="6"/>
      <c r="O36" s="6"/>
      <c r="P36" s="6"/>
      <c r="Q36" s="6"/>
      <c r="R36" s="8">
        <v>300000</v>
      </c>
      <c r="S36" s="8">
        <f>S37</f>
        <v>18700400</v>
      </c>
      <c r="T36" s="8">
        <f t="shared" ref="T36:U36" si="11">T37</f>
        <v>18700400</v>
      </c>
      <c r="U36" s="8">
        <f t="shared" si="11"/>
        <v>0</v>
      </c>
      <c r="V36" s="8">
        <f t="shared" si="10"/>
        <v>0</v>
      </c>
      <c r="W36" s="9">
        <v>19000400</v>
      </c>
      <c r="X36" s="10">
        <v>0</v>
      </c>
      <c r="Y36" s="9">
        <v>0</v>
      </c>
      <c r="Z36" s="2"/>
    </row>
    <row r="37" spans="1:149" ht="25.5" outlineLevel="3" x14ac:dyDescent="0.25">
      <c r="A37" s="5" t="s">
        <v>42</v>
      </c>
      <c r="B37" s="6" t="s">
        <v>10</v>
      </c>
      <c r="C37" s="7" t="s">
        <v>67</v>
      </c>
      <c r="D37" s="7" t="s">
        <v>63</v>
      </c>
      <c r="E37" s="7" t="str">
        <f t="shared" ref="E37:E39" si="12">CONCATENATE(F37," ",G37," ",H37," ",I37)</f>
        <v>01 4 11 83280</v>
      </c>
      <c r="F37" s="7" t="s">
        <v>61</v>
      </c>
      <c r="G37" s="7" t="s">
        <v>71</v>
      </c>
      <c r="H37" s="7" t="s">
        <v>68</v>
      </c>
      <c r="I37" s="7" t="s">
        <v>79</v>
      </c>
      <c r="J37" s="6"/>
      <c r="K37" s="6" t="s">
        <v>11</v>
      </c>
      <c r="L37" s="6"/>
      <c r="M37" s="6"/>
      <c r="N37" s="6"/>
      <c r="O37" s="6"/>
      <c r="P37" s="6"/>
      <c r="Q37" s="6"/>
      <c r="R37" s="8">
        <v>300000</v>
      </c>
      <c r="S37" s="8">
        <f>S38</f>
        <v>18700400</v>
      </c>
      <c r="T37" s="8">
        <f t="shared" ref="T37:U37" si="13">T38</f>
        <v>18700400</v>
      </c>
      <c r="U37" s="8">
        <f t="shared" si="13"/>
        <v>0</v>
      </c>
      <c r="V37" s="8">
        <f t="shared" si="10"/>
        <v>0</v>
      </c>
      <c r="W37" s="9">
        <v>19000400</v>
      </c>
      <c r="X37" s="10">
        <v>0</v>
      </c>
      <c r="Y37" s="9">
        <v>0</v>
      </c>
      <c r="Z37" s="2"/>
    </row>
    <row r="38" spans="1:149" ht="38.25" outlineLevel="4" x14ac:dyDescent="0.25">
      <c r="A38" s="5" t="s">
        <v>29</v>
      </c>
      <c r="B38" s="6" t="s">
        <v>10</v>
      </c>
      <c r="C38" s="7" t="s">
        <v>67</v>
      </c>
      <c r="D38" s="7" t="s">
        <v>63</v>
      </c>
      <c r="E38" s="7" t="str">
        <f t="shared" si="12"/>
        <v>01 4 11 83280</v>
      </c>
      <c r="F38" s="7" t="s">
        <v>61</v>
      </c>
      <c r="G38" s="7" t="s">
        <v>71</v>
      </c>
      <c r="H38" s="7" t="s">
        <v>68</v>
      </c>
      <c r="I38" s="7" t="s">
        <v>79</v>
      </c>
      <c r="J38" s="6" t="s">
        <v>30</v>
      </c>
      <c r="K38" s="6" t="s">
        <v>11</v>
      </c>
      <c r="L38" s="6"/>
      <c r="M38" s="6"/>
      <c r="N38" s="6"/>
      <c r="O38" s="6"/>
      <c r="P38" s="6"/>
      <c r="Q38" s="6"/>
      <c r="R38" s="8">
        <v>0</v>
      </c>
      <c r="S38" s="8">
        <v>18700400</v>
      </c>
      <c r="T38" s="8">
        <v>18700400</v>
      </c>
      <c r="U38" s="8">
        <v>0</v>
      </c>
      <c r="V38" s="8">
        <f t="shared" si="10"/>
        <v>0</v>
      </c>
      <c r="W38" s="9">
        <v>18700400</v>
      </c>
      <c r="X38" s="10">
        <v>0</v>
      </c>
      <c r="Y38" s="9">
        <v>0</v>
      </c>
      <c r="Z38" s="2"/>
    </row>
    <row r="39" spans="1:149" outlineLevel="5" x14ac:dyDescent="0.25">
      <c r="A39" s="5" t="s">
        <v>31</v>
      </c>
      <c r="B39" s="6" t="s">
        <v>10</v>
      </c>
      <c r="C39" s="7" t="s">
        <v>67</v>
      </c>
      <c r="D39" s="7" t="s">
        <v>63</v>
      </c>
      <c r="E39" s="7" t="str">
        <f t="shared" si="12"/>
        <v>01 4 11 83280</v>
      </c>
      <c r="F39" s="7" t="s">
        <v>61</v>
      </c>
      <c r="G39" s="7" t="s">
        <v>71</v>
      </c>
      <c r="H39" s="7" t="s">
        <v>68</v>
      </c>
      <c r="I39" s="7" t="s">
        <v>79</v>
      </c>
      <c r="J39" s="6" t="s">
        <v>32</v>
      </c>
      <c r="K39" s="6" t="s">
        <v>11</v>
      </c>
      <c r="L39" s="6"/>
      <c r="M39" s="6"/>
      <c r="N39" s="6"/>
      <c r="O39" s="6"/>
      <c r="P39" s="6"/>
      <c r="Q39" s="6"/>
      <c r="R39" s="8">
        <v>0</v>
      </c>
      <c r="S39" s="8">
        <v>18700400</v>
      </c>
      <c r="T39" s="8">
        <v>18700400</v>
      </c>
      <c r="U39" s="8">
        <v>0</v>
      </c>
      <c r="V39" s="8">
        <f t="shared" si="10"/>
        <v>0</v>
      </c>
      <c r="W39" s="9">
        <v>18700400</v>
      </c>
      <c r="X39" s="10">
        <v>0</v>
      </c>
      <c r="Y39" s="9">
        <v>0</v>
      </c>
      <c r="Z39" s="2"/>
    </row>
    <row r="40" spans="1:149" ht="25.5" x14ac:dyDescent="0.25">
      <c r="A40" s="5" t="s">
        <v>51</v>
      </c>
      <c r="B40" s="6" t="s">
        <v>52</v>
      </c>
      <c r="C40" s="7"/>
      <c r="D40" s="7"/>
      <c r="E40" s="7"/>
      <c r="F40" s="7" t="s">
        <v>60</v>
      </c>
      <c r="G40" s="7" t="s">
        <v>69</v>
      </c>
      <c r="H40" s="7" t="s">
        <v>60</v>
      </c>
      <c r="I40" s="7" t="s">
        <v>70</v>
      </c>
      <c r="J40" s="6"/>
      <c r="K40" s="6" t="s">
        <v>11</v>
      </c>
      <c r="L40" s="6"/>
      <c r="M40" s="6"/>
      <c r="N40" s="6"/>
      <c r="O40" s="6"/>
      <c r="P40" s="6"/>
      <c r="Q40" s="6"/>
      <c r="R40" s="8">
        <v>69884585.650000006</v>
      </c>
      <c r="S40" s="8">
        <f>S41+S56</f>
        <v>67374555.120000005</v>
      </c>
      <c r="T40" s="8">
        <f t="shared" ref="T40:U40" si="14">T41+T56</f>
        <v>67374555.120000005</v>
      </c>
      <c r="U40" s="8">
        <f t="shared" si="14"/>
        <v>44890680</v>
      </c>
      <c r="V40" s="8">
        <f t="shared" ref="V40" si="15">U40/T40*100</f>
        <v>66.628536426022777</v>
      </c>
      <c r="W40" s="9">
        <v>35661280.82</v>
      </c>
      <c r="X40" s="10">
        <v>0.65147822207720163</v>
      </c>
      <c r="Y40" s="9">
        <v>0</v>
      </c>
      <c r="Z40" s="2"/>
    </row>
    <row r="41" spans="1:149" outlineLevel="1" x14ac:dyDescent="0.25">
      <c r="A41" s="5" t="s">
        <v>43</v>
      </c>
      <c r="B41" s="6" t="s">
        <v>52</v>
      </c>
      <c r="C41" s="7" t="s">
        <v>64</v>
      </c>
      <c r="D41" s="7"/>
      <c r="E41" s="7"/>
      <c r="F41" s="7" t="s">
        <v>60</v>
      </c>
      <c r="G41" s="7" t="s">
        <v>69</v>
      </c>
      <c r="H41" s="7" t="s">
        <v>60</v>
      </c>
      <c r="I41" s="7" t="s">
        <v>70</v>
      </c>
      <c r="J41" s="6"/>
      <c r="K41" s="6" t="s">
        <v>11</v>
      </c>
      <c r="L41" s="6"/>
      <c r="M41" s="6"/>
      <c r="N41" s="6"/>
      <c r="O41" s="6"/>
      <c r="P41" s="6"/>
      <c r="Q41" s="6"/>
      <c r="R41" s="8">
        <v>50542054.799999997</v>
      </c>
      <c r="S41" s="8">
        <f>S42</f>
        <v>64764555.119999997</v>
      </c>
      <c r="T41" s="8">
        <f t="shared" ref="T41:U41" si="16">T42</f>
        <v>64764555.119999997</v>
      </c>
      <c r="U41" s="8">
        <f t="shared" si="16"/>
        <v>44890680</v>
      </c>
      <c r="V41" s="8">
        <f t="shared" ref="V41:V61" si="17">U41/T41*100</f>
        <v>69.313654539622206</v>
      </c>
      <c r="W41" s="9">
        <v>24796683.120000001</v>
      </c>
      <c r="X41" s="10">
        <v>0.66450445392244395</v>
      </c>
      <c r="Y41" s="9">
        <v>0</v>
      </c>
      <c r="Z41" s="21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</row>
    <row r="42" spans="1:149" outlineLevel="2" x14ac:dyDescent="0.25">
      <c r="A42" s="5" t="s">
        <v>48</v>
      </c>
      <c r="B42" s="6" t="s">
        <v>52</v>
      </c>
      <c r="C42" s="7" t="s">
        <v>64</v>
      </c>
      <c r="D42" s="7" t="s">
        <v>62</v>
      </c>
      <c r="E42" s="7"/>
      <c r="F42" s="7" t="s">
        <v>60</v>
      </c>
      <c r="G42" s="7" t="s">
        <v>69</v>
      </c>
      <c r="H42" s="7" t="s">
        <v>60</v>
      </c>
      <c r="I42" s="7" t="s">
        <v>70</v>
      </c>
      <c r="J42" s="6"/>
      <c r="K42" s="6" t="s">
        <v>11</v>
      </c>
      <c r="L42" s="6"/>
      <c r="M42" s="6"/>
      <c r="N42" s="6"/>
      <c r="O42" s="6"/>
      <c r="P42" s="6"/>
      <c r="Q42" s="6"/>
      <c r="R42" s="8">
        <v>50542054.799999997</v>
      </c>
      <c r="S42" s="8">
        <f>S43+S53</f>
        <v>64764555.119999997</v>
      </c>
      <c r="T42" s="8">
        <f t="shared" ref="T42:U42" si="18">T43+T53</f>
        <v>64764555.119999997</v>
      </c>
      <c r="U42" s="8">
        <f t="shared" si="18"/>
        <v>44890680</v>
      </c>
      <c r="V42" s="8">
        <f t="shared" si="17"/>
        <v>69.313654539622206</v>
      </c>
      <c r="W42" s="9">
        <v>24796683.120000001</v>
      </c>
      <c r="X42" s="10">
        <v>0.66450445392244395</v>
      </c>
      <c r="Y42" s="9">
        <v>0</v>
      </c>
      <c r="Z42" s="21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22"/>
      <c r="EP42" s="22"/>
      <c r="EQ42" s="22"/>
      <c r="ER42" s="22"/>
      <c r="ES42" s="22"/>
    </row>
    <row r="43" spans="1:149" ht="89.25" outlineLevel="3" x14ac:dyDescent="0.25">
      <c r="A43" s="5" t="s">
        <v>53</v>
      </c>
      <c r="B43" s="6" t="s">
        <v>52</v>
      </c>
      <c r="C43" s="7" t="s">
        <v>64</v>
      </c>
      <c r="D43" s="7" t="s">
        <v>62</v>
      </c>
      <c r="E43" s="7" t="str">
        <f t="shared" ref="E43:E60" si="19">CONCATENATE(F43," ",G43," ",H43," ",I43)</f>
        <v>02 4 11 R0820</v>
      </c>
      <c r="F43" s="7" t="s">
        <v>66</v>
      </c>
      <c r="G43" s="7" t="s">
        <v>71</v>
      </c>
      <c r="H43" s="7" t="s">
        <v>68</v>
      </c>
      <c r="I43" s="7" t="s">
        <v>80</v>
      </c>
      <c r="J43" s="6"/>
      <c r="K43" s="6" t="s">
        <v>11</v>
      </c>
      <c r="L43" s="6"/>
      <c r="M43" s="6"/>
      <c r="N43" s="6"/>
      <c r="O43" s="6"/>
      <c r="P43" s="6"/>
      <c r="Q43" s="6"/>
      <c r="R43" s="8">
        <v>23925000</v>
      </c>
      <c r="S43" s="8">
        <v>23925000</v>
      </c>
      <c r="T43" s="8">
        <v>23925000</v>
      </c>
      <c r="U43" s="8">
        <v>23925000</v>
      </c>
      <c r="V43" s="8">
        <f t="shared" si="17"/>
        <v>100</v>
      </c>
      <c r="W43" s="9">
        <v>0</v>
      </c>
      <c r="X43" s="10">
        <v>1</v>
      </c>
      <c r="Y43" s="9">
        <v>0</v>
      </c>
      <c r="Z43" s="21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22"/>
      <c r="EP43" s="22"/>
      <c r="EQ43" s="22"/>
      <c r="ER43" s="22"/>
      <c r="ES43" s="22"/>
    </row>
    <row r="44" spans="1:149" ht="38.25" outlineLevel="4" x14ac:dyDescent="0.25">
      <c r="A44" s="5" t="s">
        <v>29</v>
      </c>
      <c r="B44" s="6" t="s">
        <v>52</v>
      </c>
      <c r="C44" s="7" t="s">
        <v>64</v>
      </c>
      <c r="D44" s="7" t="s">
        <v>62</v>
      </c>
      <c r="E44" s="7" t="str">
        <f t="shared" si="19"/>
        <v>02 4 11 R0820</v>
      </c>
      <c r="F44" s="7" t="s">
        <v>66</v>
      </c>
      <c r="G44" s="7" t="s">
        <v>71</v>
      </c>
      <c r="H44" s="7" t="s">
        <v>68</v>
      </c>
      <c r="I44" s="7" t="s">
        <v>80</v>
      </c>
      <c r="J44" s="6" t="s">
        <v>30</v>
      </c>
      <c r="K44" s="6" t="s">
        <v>11</v>
      </c>
      <c r="L44" s="6"/>
      <c r="M44" s="6"/>
      <c r="N44" s="6"/>
      <c r="O44" s="6"/>
      <c r="P44" s="6"/>
      <c r="Q44" s="6"/>
      <c r="R44" s="8">
        <v>23925000</v>
      </c>
      <c r="S44" s="8">
        <v>23925000</v>
      </c>
      <c r="T44" s="8">
        <v>23925000</v>
      </c>
      <c r="U44" s="8">
        <v>23925000</v>
      </c>
      <c r="V44" s="8">
        <f t="shared" si="17"/>
        <v>100</v>
      </c>
      <c r="W44" s="9">
        <v>0</v>
      </c>
      <c r="X44" s="10">
        <v>1</v>
      </c>
      <c r="Y44" s="9">
        <v>0</v>
      </c>
      <c r="Z44" s="21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</row>
    <row r="45" spans="1:149" outlineLevel="5" x14ac:dyDescent="0.25">
      <c r="A45" s="5" t="s">
        <v>31</v>
      </c>
      <c r="B45" s="6" t="s">
        <v>52</v>
      </c>
      <c r="C45" s="7" t="s">
        <v>64</v>
      </c>
      <c r="D45" s="7" t="s">
        <v>62</v>
      </c>
      <c r="E45" s="7" t="str">
        <f t="shared" si="19"/>
        <v>02 4 11 R0820</v>
      </c>
      <c r="F45" s="7" t="s">
        <v>66</v>
      </c>
      <c r="G45" s="7" t="s">
        <v>71</v>
      </c>
      <c r="H45" s="7" t="s">
        <v>68</v>
      </c>
      <c r="I45" s="7" t="s">
        <v>80</v>
      </c>
      <c r="J45" s="6" t="s">
        <v>32</v>
      </c>
      <c r="K45" s="6" t="s">
        <v>11</v>
      </c>
      <c r="L45" s="6"/>
      <c r="M45" s="6"/>
      <c r="N45" s="6"/>
      <c r="O45" s="6"/>
      <c r="P45" s="6"/>
      <c r="Q45" s="6"/>
      <c r="R45" s="8">
        <v>23925000</v>
      </c>
      <c r="S45" s="8">
        <v>23925000</v>
      </c>
      <c r="T45" s="8">
        <v>23925000</v>
      </c>
      <c r="U45" s="8">
        <v>23925000</v>
      </c>
      <c r="V45" s="8">
        <f t="shared" si="17"/>
        <v>100</v>
      </c>
      <c r="W45" s="9">
        <v>0</v>
      </c>
      <c r="X45" s="10">
        <v>1</v>
      </c>
      <c r="Y45" s="9">
        <v>0</v>
      </c>
      <c r="Z45" s="21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</row>
    <row r="46" spans="1:149" ht="89.25" hidden="1" outlineLevel="3" x14ac:dyDescent="0.25">
      <c r="A46" s="5" t="s">
        <v>54</v>
      </c>
      <c r="B46" s="6" t="s">
        <v>52</v>
      </c>
      <c r="C46" s="7" t="s">
        <v>64</v>
      </c>
      <c r="D46" s="7" t="s">
        <v>62</v>
      </c>
      <c r="E46" s="7" t="str">
        <f t="shared" si="19"/>
        <v>02 4 11 А0820</v>
      </c>
      <c r="F46" s="7" t="s">
        <v>66</v>
      </c>
      <c r="G46" s="7" t="s">
        <v>71</v>
      </c>
      <c r="H46" s="7" t="s">
        <v>68</v>
      </c>
      <c r="I46" s="7" t="s">
        <v>81</v>
      </c>
      <c r="J46" s="6"/>
      <c r="K46" s="6" t="s">
        <v>11</v>
      </c>
      <c r="L46" s="6"/>
      <c r="M46" s="6"/>
      <c r="N46" s="6"/>
      <c r="O46" s="6"/>
      <c r="P46" s="6"/>
      <c r="Q46" s="6"/>
      <c r="R46" s="8">
        <v>24786300</v>
      </c>
      <c r="S46" s="8">
        <v>0</v>
      </c>
      <c r="T46" s="8">
        <v>0</v>
      </c>
      <c r="U46" s="8">
        <v>0</v>
      </c>
      <c r="V46" s="8" t="e">
        <f t="shared" si="17"/>
        <v>#DIV/0!</v>
      </c>
      <c r="W46" s="9">
        <v>0</v>
      </c>
      <c r="X46" s="10">
        <v>0</v>
      </c>
      <c r="Y46" s="9">
        <v>0</v>
      </c>
      <c r="Z46" s="21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2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22"/>
      <c r="EP46" s="22"/>
      <c r="EQ46" s="22"/>
      <c r="ER46" s="22"/>
      <c r="ES46" s="22"/>
    </row>
    <row r="47" spans="1:149" ht="25.5" hidden="1" outlineLevel="4" x14ac:dyDescent="0.25">
      <c r="A47" s="5" t="s">
        <v>44</v>
      </c>
      <c r="B47" s="6" t="s">
        <v>52</v>
      </c>
      <c r="C47" s="7" t="s">
        <v>64</v>
      </c>
      <c r="D47" s="7" t="s">
        <v>62</v>
      </c>
      <c r="E47" s="7" t="str">
        <f t="shared" si="19"/>
        <v>02 4 11 А0820</v>
      </c>
      <c r="F47" s="7" t="s">
        <v>66</v>
      </c>
      <c r="G47" s="7" t="s">
        <v>71</v>
      </c>
      <c r="H47" s="7" t="s">
        <v>68</v>
      </c>
      <c r="I47" s="7" t="s">
        <v>81</v>
      </c>
      <c r="J47" s="6" t="s">
        <v>45</v>
      </c>
      <c r="K47" s="6" t="s">
        <v>11</v>
      </c>
      <c r="L47" s="6"/>
      <c r="M47" s="6"/>
      <c r="N47" s="6"/>
      <c r="O47" s="6"/>
      <c r="P47" s="6"/>
      <c r="Q47" s="6"/>
      <c r="R47" s="8">
        <v>4785000</v>
      </c>
      <c r="S47" s="8">
        <v>0</v>
      </c>
      <c r="T47" s="8">
        <v>0</v>
      </c>
      <c r="U47" s="8">
        <v>0</v>
      </c>
      <c r="V47" s="8" t="e">
        <f t="shared" si="17"/>
        <v>#DIV/0!</v>
      </c>
      <c r="W47" s="9">
        <v>0</v>
      </c>
      <c r="X47" s="10">
        <v>0</v>
      </c>
      <c r="Y47" s="9">
        <v>0</v>
      </c>
      <c r="Z47" s="21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22"/>
      <c r="DZ47" s="22"/>
      <c r="EA47" s="22"/>
      <c r="EB47" s="22"/>
      <c r="EC47" s="22"/>
      <c r="ED47" s="22"/>
      <c r="EE47" s="22"/>
      <c r="EF47" s="22"/>
      <c r="EG47" s="22"/>
      <c r="EH47" s="22"/>
      <c r="EI47" s="22"/>
      <c r="EJ47" s="22"/>
      <c r="EK47" s="22"/>
      <c r="EL47" s="22"/>
      <c r="EM47" s="22"/>
      <c r="EN47" s="22"/>
      <c r="EO47" s="22"/>
      <c r="EP47" s="22"/>
      <c r="EQ47" s="22"/>
      <c r="ER47" s="22"/>
      <c r="ES47" s="22"/>
    </row>
    <row r="48" spans="1:149" ht="38.25" hidden="1" outlineLevel="5" x14ac:dyDescent="0.25">
      <c r="A48" s="5" t="s">
        <v>46</v>
      </c>
      <c r="B48" s="6" t="s">
        <v>52</v>
      </c>
      <c r="C48" s="7" t="s">
        <v>64</v>
      </c>
      <c r="D48" s="7" t="s">
        <v>62</v>
      </c>
      <c r="E48" s="7" t="str">
        <f t="shared" si="19"/>
        <v>02 4 11 А0820</v>
      </c>
      <c r="F48" s="7" t="s">
        <v>66</v>
      </c>
      <c r="G48" s="7" t="s">
        <v>71</v>
      </c>
      <c r="H48" s="7" t="s">
        <v>68</v>
      </c>
      <c r="I48" s="7" t="s">
        <v>81</v>
      </c>
      <c r="J48" s="6" t="s">
        <v>47</v>
      </c>
      <c r="K48" s="6" t="s">
        <v>11</v>
      </c>
      <c r="L48" s="6"/>
      <c r="M48" s="6"/>
      <c r="N48" s="6"/>
      <c r="O48" s="6"/>
      <c r="P48" s="6"/>
      <c r="Q48" s="6"/>
      <c r="R48" s="8">
        <v>4785000</v>
      </c>
      <c r="S48" s="8">
        <v>0</v>
      </c>
      <c r="T48" s="8">
        <v>0</v>
      </c>
      <c r="U48" s="8">
        <v>0</v>
      </c>
      <c r="V48" s="8" t="e">
        <f t="shared" si="17"/>
        <v>#DIV/0!</v>
      </c>
      <c r="W48" s="9">
        <v>0</v>
      </c>
      <c r="X48" s="10">
        <v>0</v>
      </c>
      <c r="Y48" s="9">
        <v>0</v>
      </c>
      <c r="Z48" s="21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2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22"/>
      <c r="EP48" s="22"/>
      <c r="EQ48" s="22"/>
      <c r="ER48" s="22"/>
      <c r="ES48" s="22"/>
    </row>
    <row r="49" spans="1:149" ht="25.5" hidden="1" outlineLevel="6" x14ac:dyDescent="0.25">
      <c r="A49" s="5" t="s">
        <v>55</v>
      </c>
      <c r="B49" s="6" t="s">
        <v>52</v>
      </c>
      <c r="C49" s="7" t="s">
        <v>64</v>
      </c>
      <c r="D49" s="7" t="s">
        <v>62</v>
      </c>
      <c r="E49" s="7" t="str">
        <f t="shared" si="19"/>
        <v>02 4 11 А0820</v>
      </c>
      <c r="F49" s="7" t="s">
        <v>66</v>
      </c>
      <c r="G49" s="7" t="s">
        <v>71</v>
      </c>
      <c r="H49" s="7" t="s">
        <v>68</v>
      </c>
      <c r="I49" s="7" t="s">
        <v>81</v>
      </c>
      <c r="J49" s="6" t="s">
        <v>56</v>
      </c>
      <c r="K49" s="6" t="s">
        <v>11</v>
      </c>
      <c r="L49" s="6"/>
      <c r="M49" s="6"/>
      <c r="N49" s="6"/>
      <c r="O49" s="6"/>
      <c r="P49" s="6"/>
      <c r="Q49" s="6"/>
      <c r="R49" s="8">
        <v>4785000</v>
      </c>
      <c r="S49" s="8">
        <v>0</v>
      </c>
      <c r="T49" s="8">
        <v>0</v>
      </c>
      <c r="U49" s="8">
        <v>0</v>
      </c>
      <c r="V49" s="8" t="e">
        <f t="shared" si="17"/>
        <v>#DIV/0!</v>
      </c>
      <c r="W49" s="9">
        <v>0</v>
      </c>
      <c r="X49" s="10">
        <v>0</v>
      </c>
      <c r="Y49" s="9">
        <v>0</v>
      </c>
      <c r="Z49" s="21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2"/>
      <c r="EG49" s="22"/>
      <c r="EH49" s="22"/>
      <c r="EI49" s="22"/>
      <c r="EJ49" s="22"/>
      <c r="EK49" s="22"/>
      <c r="EL49" s="22"/>
      <c r="EM49" s="22"/>
      <c r="EN49" s="22"/>
      <c r="EO49" s="22"/>
      <c r="EP49" s="22"/>
      <c r="EQ49" s="22"/>
      <c r="ER49" s="22"/>
      <c r="ES49" s="22"/>
    </row>
    <row r="50" spans="1:149" ht="38.25" hidden="1" outlineLevel="4" x14ac:dyDescent="0.25">
      <c r="A50" s="5" t="s">
        <v>29</v>
      </c>
      <c r="B50" s="6" t="s">
        <v>52</v>
      </c>
      <c r="C50" s="7" t="s">
        <v>64</v>
      </c>
      <c r="D50" s="7" t="s">
        <v>62</v>
      </c>
      <c r="E50" s="7" t="str">
        <f t="shared" si="19"/>
        <v>02 4 11 А0820</v>
      </c>
      <c r="F50" s="7" t="s">
        <v>66</v>
      </c>
      <c r="G50" s="7" t="s">
        <v>71</v>
      </c>
      <c r="H50" s="7" t="s">
        <v>68</v>
      </c>
      <c r="I50" s="7" t="s">
        <v>81</v>
      </c>
      <c r="J50" s="6" t="s">
        <v>30</v>
      </c>
      <c r="K50" s="6" t="s">
        <v>11</v>
      </c>
      <c r="L50" s="6"/>
      <c r="M50" s="6"/>
      <c r="N50" s="6"/>
      <c r="O50" s="6"/>
      <c r="P50" s="6"/>
      <c r="Q50" s="6"/>
      <c r="R50" s="8">
        <v>20001300</v>
      </c>
      <c r="S50" s="8">
        <v>0</v>
      </c>
      <c r="T50" s="8">
        <v>0</v>
      </c>
      <c r="U50" s="8">
        <v>0</v>
      </c>
      <c r="V50" s="8" t="e">
        <f t="shared" si="17"/>
        <v>#DIV/0!</v>
      </c>
      <c r="W50" s="9">
        <v>0</v>
      </c>
      <c r="X50" s="10">
        <v>0</v>
      </c>
      <c r="Y50" s="9">
        <v>0</v>
      </c>
      <c r="Z50" s="21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2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22"/>
      <c r="EP50" s="22"/>
      <c r="EQ50" s="22"/>
      <c r="ER50" s="22"/>
      <c r="ES50" s="22"/>
    </row>
    <row r="51" spans="1:149" hidden="1" outlineLevel="5" x14ac:dyDescent="0.25">
      <c r="A51" s="5" t="s">
        <v>31</v>
      </c>
      <c r="B51" s="6" t="s">
        <v>52</v>
      </c>
      <c r="C51" s="7" t="s">
        <v>64</v>
      </c>
      <c r="D51" s="7" t="s">
        <v>62</v>
      </c>
      <c r="E51" s="7" t="str">
        <f t="shared" si="19"/>
        <v>02 4 11 А0820</v>
      </c>
      <c r="F51" s="7" t="s">
        <v>66</v>
      </c>
      <c r="G51" s="7" t="s">
        <v>71</v>
      </c>
      <c r="H51" s="7" t="s">
        <v>68</v>
      </c>
      <c r="I51" s="7" t="s">
        <v>81</v>
      </c>
      <c r="J51" s="6" t="s">
        <v>32</v>
      </c>
      <c r="K51" s="6" t="s">
        <v>11</v>
      </c>
      <c r="L51" s="6"/>
      <c r="M51" s="6"/>
      <c r="N51" s="6"/>
      <c r="O51" s="6"/>
      <c r="P51" s="6"/>
      <c r="Q51" s="6"/>
      <c r="R51" s="8">
        <v>20001300</v>
      </c>
      <c r="S51" s="8">
        <v>0</v>
      </c>
      <c r="T51" s="8">
        <v>0</v>
      </c>
      <c r="U51" s="8">
        <v>0</v>
      </c>
      <c r="V51" s="8" t="e">
        <f t="shared" si="17"/>
        <v>#DIV/0!</v>
      </c>
      <c r="W51" s="9">
        <v>0</v>
      </c>
      <c r="X51" s="10">
        <v>0</v>
      </c>
      <c r="Y51" s="9">
        <v>0</v>
      </c>
      <c r="Z51" s="21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22"/>
      <c r="DZ51" s="22"/>
      <c r="EA51" s="22"/>
      <c r="EB51" s="22"/>
      <c r="EC51" s="22"/>
      <c r="ED51" s="22"/>
      <c r="EE51" s="22"/>
      <c r="EF51" s="22"/>
      <c r="EG51" s="22"/>
      <c r="EH51" s="22"/>
      <c r="EI51" s="22"/>
      <c r="EJ51" s="22"/>
      <c r="EK51" s="22"/>
      <c r="EL51" s="22"/>
      <c r="EM51" s="22"/>
      <c r="EN51" s="22"/>
      <c r="EO51" s="22"/>
      <c r="EP51" s="22"/>
      <c r="EQ51" s="22"/>
      <c r="ER51" s="22"/>
      <c r="ES51" s="22"/>
    </row>
    <row r="52" spans="1:149" ht="51" hidden="1" outlineLevel="6" x14ac:dyDescent="0.25">
      <c r="A52" s="5" t="s">
        <v>33</v>
      </c>
      <c r="B52" s="6" t="s">
        <v>52</v>
      </c>
      <c r="C52" s="7" t="s">
        <v>64</v>
      </c>
      <c r="D52" s="7" t="s">
        <v>62</v>
      </c>
      <c r="E52" s="7" t="str">
        <f t="shared" si="19"/>
        <v>02 4 11 А0820</v>
      </c>
      <c r="F52" s="7" t="s">
        <v>66</v>
      </c>
      <c r="G52" s="7" t="s">
        <v>71</v>
      </c>
      <c r="H52" s="7" t="s">
        <v>68</v>
      </c>
      <c r="I52" s="7" t="s">
        <v>81</v>
      </c>
      <c r="J52" s="6" t="s">
        <v>34</v>
      </c>
      <c r="K52" s="6" t="s">
        <v>11</v>
      </c>
      <c r="L52" s="6"/>
      <c r="M52" s="6"/>
      <c r="N52" s="6"/>
      <c r="O52" s="6"/>
      <c r="P52" s="6"/>
      <c r="Q52" s="6"/>
      <c r="R52" s="8">
        <v>20001300</v>
      </c>
      <c r="S52" s="8">
        <v>0</v>
      </c>
      <c r="T52" s="8">
        <v>0</v>
      </c>
      <c r="U52" s="8">
        <v>0</v>
      </c>
      <c r="V52" s="8" t="e">
        <f t="shared" si="17"/>
        <v>#DIV/0!</v>
      </c>
      <c r="W52" s="9">
        <v>0</v>
      </c>
      <c r="X52" s="10">
        <v>0</v>
      </c>
      <c r="Y52" s="9">
        <v>0</v>
      </c>
      <c r="Z52" s="21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22"/>
      <c r="DU52" s="22"/>
      <c r="DV52" s="22"/>
      <c r="DW52" s="22"/>
      <c r="DX52" s="22"/>
      <c r="DY52" s="22"/>
      <c r="DZ52" s="22"/>
      <c r="EA52" s="22"/>
      <c r="EB52" s="22"/>
      <c r="EC52" s="22"/>
      <c r="ED52" s="22"/>
      <c r="EE52" s="22"/>
      <c r="EF52" s="22"/>
      <c r="EG52" s="22"/>
      <c r="EH52" s="22"/>
      <c r="EI52" s="22"/>
      <c r="EJ52" s="22"/>
      <c r="EK52" s="22"/>
      <c r="EL52" s="22"/>
      <c r="EM52" s="22"/>
      <c r="EN52" s="22"/>
      <c r="EO52" s="22"/>
      <c r="EP52" s="22"/>
      <c r="EQ52" s="22"/>
      <c r="ER52" s="22"/>
      <c r="ES52" s="22"/>
    </row>
    <row r="53" spans="1:149" ht="89.25" outlineLevel="3" collapsed="1" x14ac:dyDescent="0.25">
      <c r="A53" s="5" t="s">
        <v>57</v>
      </c>
      <c r="B53" s="6" t="s">
        <v>52</v>
      </c>
      <c r="C53" s="7" t="s">
        <v>64</v>
      </c>
      <c r="D53" s="7" t="s">
        <v>62</v>
      </c>
      <c r="E53" s="7" t="str">
        <f t="shared" si="19"/>
        <v>02 4 11 Д0820</v>
      </c>
      <c r="F53" s="7" t="s">
        <v>66</v>
      </c>
      <c r="G53" s="7" t="s">
        <v>71</v>
      </c>
      <c r="H53" s="7" t="s">
        <v>68</v>
      </c>
      <c r="I53" s="7" t="s">
        <v>82</v>
      </c>
      <c r="J53" s="6"/>
      <c r="K53" s="6" t="s">
        <v>11</v>
      </c>
      <c r="L53" s="6"/>
      <c r="M53" s="6"/>
      <c r="N53" s="6"/>
      <c r="O53" s="6"/>
      <c r="P53" s="6"/>
      <c r="Q53" s="6"/>
      <c r="R53" s="8">
        <v>0</v>
      </c>
      <c r="S53" s="8">
        <f>S54</f>
        <v>40839555.119999997</v>
      </c>
      <c r="T53" s="8">
        <f t="shared" ref="T53:U53" si="20">T54</f>
        <v>40839555.119999997</v>
      </c>
      <c r="U53" s="8">
        <f t="shared" si="20"/>
        <v>20965680</v>
      </c>
      <c r="V53" s="8">
        <f t="shared" si="17"/>
        <v>51.336700261293153</v>
      </c>
      <c r="W53" s="9">
        <v>24796683.120000001</v>
      </c>
      <c r="X53" s="10">
        <v>0.48506378144596418</v>
      </c>
      <c r="Y53" s="9">
        <v>0</v>
      </c>
      <c r="Z53" s="21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  <c r="CW53" s="22"/>
      <c r="CX53" s="22"/>
      <c r="CY53" s="22"/>
      <c r="CZ53" s="22"/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22"/>
      <c r="DU53" s="22"/>
      <c r="DV53" s="22"/>
      <c r="DW53" s="22"/>
      <c r="DX53" s="22"/>
      <c r="DY53" s="22"/>
      <c r="DZ53" s="22"/>
      <c r="EA53" s="22"/>
      <c r="EB53" s="22"/>
      <c r="EC53" s="22"/>
      <c r="ED53" s="22"/>
      <c r="EE53" s="22"/>
      <c r="EF53" s="22"/>
      <c r="EG53" s="22"/>
      <c r="EH53" s="22"/>
      <c r="EI53" s="22"/>
      <c r="EJ53" s="22"/>
      <c r="EK53" s="22"/>
      <c r="EL53" s="22"/>
      <c r="EM53" s="22"/>
      <c r="EN53" s="22"/>
      <c r="EO53" s="22"/>
      <c r="EP53" s="22"/>
      <c r="EQ53" s="22"/>
      <c r="ER53" s="22"/>
      <c r="ES53" s="22"/>
    </row>
    <row r="54" spans="1:149" ht="38.25" outlineLevel="4" x14ac:dyDescent="0.25">
      <c r="A54" s="5" t="s">
        <v>29</v>
      </c>
      <c r="B54" s="6" t="s">
        <v>52</v>
      </c>
      <c r="C54" s="7" t="s">
        <v>64</v>
      </c>
      <c r="D54" s="7" t="s">
        <v>62</v>
      </c>
      <c r="E54" s="7" t="str">
        <f t="shared" si="19"/>
        <v>02 4 11 Д0820</v>
      </c>
      <c r="F54" s="7" t="s">
        <v>66</v>
      </c>
      <c r="G54" s="7" t="s">
        <v>71</v>
      </c>
      <c r="H54" s="7" t="s">
        <v>68</v>
      </c>
      <c r="I54" s="7" t="s">
        <v>82</v>
      </c>
      <c r="J54" s="6" t="s">
        <v>30</v>
      </c>
      <c r="K54" s="6" t="s">
        <v>11</v>
      </c>
      <c r="L54" s="6"/>
      <c r="M54" s="6"/>
      <c r="N54" s="6"/>
      <c r="O54" s="6"/>
      <c r="P54" s="6"/>
      <c r="Q54" s="6"/>
      <c r="R54" s="8">
        <v>0</v>
      </c>
      <c r="S54" s="8">
        <v>40839555.119999997</v>
      </c>
      <c r="T54" s="8">
        <v>40839555.119999997</v>
      </c>
      <c r="U54" s="8">
        <v>20965680</v>
      </c>
      <c r="V54" s="8">
        <f t="shared" si="17"/>
        <v>51.336700261293153</v>
      </c>
      <c r="W54" s="9">
        <v>19873875.120000001</v>
      </c>
      <c r="X54" s="10">
        <v>0.51336700261293144</v>
      </c>
      <c r="Y54" s="9">
        <v>0</v>
      </c>
      <c r="Z54" s="21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  <c r="CW54" s="22"/>
      <c r="CX54" s="22"/>
      <c r="CY54" s="22"/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22"/>
      <c r="DU54" s="22"/>
      <c r="DV54" s="22"/>
      <c r="DW54" s="22"/>
      <c r="DX54" s="22"/>
      <c r="DY54" s="22"/>
      <c r="DZ54" s="22"/>
      <c r="EA54" s="22"/>
      <c r="EB54" s="22"/>
      <c r="EC54" s="22"/>
      <c r="ED54" s="22"/>
      <c r="EE54" s="22"/>
      <c r="EF54" s="22"/>
      <c r="EG54" s="22"/>
      <c r="EH54" s="22"/>
      <c r="EI54" s="22"/>
      <c r="EJ54" s="22"/>
      <c r="EK54" s="22"/>
      <c r="EL54" s="22"/>
      <c r="EM54" s="22"/>
      <c r="EN54" s="22"/>
      <c r="EO54" s="22"/>
      <c r="EP54" s="22"/>
      <c r="EQ54" s="22"/>
      <c r="ER54" s="22"/>
      <c r="ES54" s="22"/>
    </row>
    <row r="55" spans="1:149" outlineLevel="5" x14ac:dyDescent="0.25">
      <c r="A55" s="5" t="s">
        <v>31</v>
      </c>
      <c r="B55" s="6" t="s">
        <v>52</v>
      </c>
      <c r="C55" s="7" t="s">
        <v>64</v>
      </c>
      <c r="D55" s="7" t="s">
        <v>62</v>
      </c>
      <c r="E55" s="7" t="str">
        <f t="shared" si="19"/>
        <v>02 4 11 Д0820</v>
      </c>
      <c r="F55" s="7" t="s">
        <v>66</v>
      </c>
      <c r="G55" s="7" t="s">
        <v>71</v>
      </c>
      <c r="H55" s="7" t="s">
        <v>68</v>
      </c>
      <c r="I55" s="7" t="s">
        <v>82</v>
      </c>
      <c r="J55" s="6" t="s">
        <v>32</v>
      </c>
      <c r="K55" s="6" t="s">
        <v>11</v>
      </c>
      <c r="L55" s="6"/>
      <c r="M55" s="6"/>
      <c r="N55" s="6"/>
      <c r="O55" s="6"/>
      <c r="P55" s="6"/>
      <c r="Q55" s="6"/>
      <c r="R55" s="8">
        <v>0</v>
      </c>
      <c r="S55" s="8">
        <v>40839555.119999997</v>
      </c>
      <c r="T55" s="8">
        <v>40839555.119999997</v>
      </c>
      <c r="U55" s="8">
        <v>20965680</v>
      </c>
      <c r="V55" s="8">
        <f t="shared" si="17"/>
        <v>51.336700261293153</v>
      </c>
      <c r="W55" s="9">
        <v>19873875.120000001</v>
      </c>
      <c r="X55" s="10">
        <v>0.51336700261293144</v>
      </c>
      <c r="Y55" s="9">
        <v>0</v>
      </c>
      <c r="Z55" s="21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22"/>
      <c r="DU55" s="22"/>
      <c r="DV55" s="22"/>
      <c r="DW55" s="22"/>
      <c r="DX55" s="22"/>
      <c r="DY55" s="22"/>
      <c r="DZ55" s="22"/>
      <c r="EA55" s="22"/>
      <c r="EB55" s="22"/>
      <c r="EC55" s="22"/>
      <c r="ED55" s="22"/>
      <c r="EE55" s="22"/>
      <c r="EF55" s="22"/>
      <c r="EG55" s="22"/>
      <c r="EH55" s="22"/>
      <c r="EI55" s="22"/>
      <c r="EJ55" s="22"/>
      <c r="EK55" s="22"/>
      <c r="EL55" s="22"/>
      <c r="EM55" s="22"/>
      <c r="EN55" s="22"/>
      <c r="EO55" s="22"/>
      <c r="EP55" s="22"/>
      <c r="EQ55" s="22"/>
      <c r="ER55" s="22"/>
      <c r="ES55" s="22"/>
    </row>
    <row r="56" spans="1:149" outlineLevel="1" x14ac:dyDescent="0.25">
      <c r="A56" s="5" t="s">
        <v>49</v>
      </c>
      <c r="B56" s="6" t="s">
        <v>52</v>
      </c>
      <c r="C56" s="7" t="s">
        <v>68</v>
      </c>
      <c r="D56" s="7"/>
      <c r="E56" s="7"/>
      <c r="F56" s="7" t="s">
        <v>60</v>
      </c>
      <c r="G56" s="7" t="s">
        <v>69</v>
      </c>
      <c r="H56" s="7" t="s">
        <v>60</v>
      </c>
      <c r="I56" s="7" t="s">
        <v>70</v>
      </c>
      <c r="J56" s="6"/>
      <c r="K56" s="6" t="s">
        <v>11</v>
      </c>
      <c r="L56" s="6"/>
      <c r="M56" s="6"/>
      <c r="N56" s="6"/>
      <c r="O56" s="6"/>
      <c r="P56" s="6"/>
      <c r="Q56" s="6"/>
      <c r="R56" s="8">
        <v>2610000</v>
      </c>
      <c r="S56" s="8">
        <f>S57</f>
        <v>2610000</v>
      </c>
      <c r="T56" s="8">
        <f t="shared" ref="T56:U56" si="21">T57</f>
        <v>2610000</v>
      </c>
      <c r="U56" s="8">
        <f t="shared" si="21"/>
        <v>0</v>
      </c>
      <c r="V56" s="8">
        <f t="shared" si="17"/>
        <v>0</v>
      </c>
      <c r="W56" s="9">
        <v>2940000</v>
      </c>
      <c r="X56" s="10">
        <v>0</v>
      </c>
      <c r="Y56" s="9">
        <v>0</v>
      </c>
      <c r="Z56" s="21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2"/>
      <c r="EG56" s="22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</row>
    <row r="57" spans="1:149" outlineLevel="2" x14ac:dyDescent="0.25">
      <c r="A57" s="5" t="s">
        <v>50</v>
      </c>
      <c r="B57" s="6" t="s">
        <v>52</v>
      </c>
      <c r="C57" s="7" t="s">
        <v>68</v>
      </c>
      <c r="D57" s="7" t="s">
        <v>61</v>
      </c>
      <c r="E57" s="7"/>
      <c r="F57" s="7" t="s">
        <v>60</v>
      </c>
      <c r="G57" s="7" t="s">
        <v>69</v>
      </c>
      <c r="H57" s="7" t="s">
        <v>60</v>
      </c>
      <c r="I57" s="7" t="s">
        <v>70</v>
      </c>
      <c r="J57" s="6"/>
      <c r="K57" s="6" t="s">
        <v>11</v>
      </c>
      <c r="L57" s="6"/>
      <c r="M57" s="6"/>
      <c r="N57" s="6"/>
      <c r="O57" s="6"/>
      <c r="P57" s="6"/>
      <c r="Q57" s="6"/>
      <c r="R57" s="8">
        <v>2610000</v>
      </c>
      <c r="S57" s="8">
        <f>S58</f>
        <v>2610000</v>
      </c>
      <c r="T57" s="8">
        <f t="shared" ref="T57:U57" si="22">T58</f>
        <v>2610000</v>
      </c>
      <c r="U57" s="8">
        <f t="shared" si="22"/>
        <v>0</v>
      </c>
      <c r="V57" s="8">
        <f t="shared" si="17"/>
        <v>0</v>
      </c>
      <c r="W57" s="9">
        <v>2940000</v>
      </c>
      <c r="X57" s="10">
        <v>0</v>
      </c>
      <c r="Y57" s="9">
        <v>0</v>
      </c>
      <c r="Z57" s="21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22"/>
      <c r="DU57" s="22"/>
      <c r="DV57" s="22"/>
      <c r="DW57" s="22"/>
      <c r="DX57" s="22"/>
      <c r="DY57" s="22"/>
      <c r="DZ57" s="22"/>
      <c r="EA57" s="22"/>
      <c r="EB57" s="22"/>
      <c r="EC57" s="22"/>
      <c r="ED57" s="22"/>
      <c r="EE57" s="22"/>
      <c r="EF57" s="22"/>
      <c r="EG57" s="22"/>
      <c r="EH57" s="22"/>
      <c r="EI57" s="22"/>
      <c r="EJ57" s="22"/>
      <c r="EK57" s="22"/>
      <c r="EL57" s="22"/>
      <c r="EM57" s="22"/>
      <c r="EN57" s="22"/>
      <c r="EO57" s="22"/>
      <c r="EP57" s="22"/>
      <c r="EQ57" s="22"/>
      <c r="ER57" s="22"/>
      <c r="ES57" s="22"/>
    </row>
    <row r="58" spans="1:149" ht="38.25" outlineLevel="3" x14ac:dyDescent="0.25">
      <c r="A58" s="5" t="s">
        <v>58</v>
      </c>
      <c r="B58" s="6" t="s">
        <v>52</v>
      </c>
      <c r="C58" s="7" t="s">
        <v>68</v>
      </c>
      <c r="D58" s="7" t="s">
        <v>61</v>
      </c>
      <c r="E58" s="7" t="str">
        <f t="shared" si="19"/>
        <v>02 4 11 S7620</v>
      </c>
      <c r="F58" s="7" t="s">
        <v>66</v>
      </c>
      <c r="G58" s="7" t="s">
        <v>71</v>
      </c>
      <c r="H58" s="7" t="s">
        <v>68</v>
      </c>
      <c r="I58" s="7" t="s">
        <v>83</v>
      </c>
      <c r="J58" s="6"/>
      <c r="K58" s="6" t="s">
        <v>11</v>
      </c>
      <c r="L58" s="6"/>
      <c r="M58" s="6"/>
      <c r="N58" s="6"/>
      <c r="O58" s="6"/>
      <c r="P58" s="6"/>
      <c r="Q58" s="6"/>
      <c r="R58" s="8">
        <v>2610000</v>
      </c>
      <c r="S58" s="8">
        <v>2610000</v>
      </c>
      <c r="T58" s="8">
        <v>2610000</v>
      </c>
      <c r="U58" s="8">
        <v>0</v>
      </c>
      <c r="V58" s="8">
        <f t="shared" si="17"/>
        <v>0</v>
      </c>
      <c r="W58" s="9">
        <v>2610000</v>
      </c>
      <c r="X58" s="10">
        <v>0</v>
      </c>
      <c r="Y58" s="9">
        <v>0</v>
      </c>
      <c r="Z58" s="21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22"/>
      <c r="DU58" s="22"/>
      <c r="DV58" s="22"/>
      <c r="DW58" s="22"/>
      <c r="DX58" s="22"/>
      <c r="DY58" s="22"/>
      <c r="DZ58" s="22"/>
      <c r="EA58" s="22"/>
      <c r="EB58" s="22"/>
      <c r="EC58" s="22"/>
      <c r="ED58" s="22"/>
      <c r="EE58" s="22"/>
      <c r="EF58" s="22"/>
      <c r="EG58" s="22"/>
      <c r="EH58" s="22"/>
      <c r="EI58" s="22"/>
      <c r="EJ58" s="22"/>
      <c r="EK58" s="22"/>
      <c r="EL58" s="22"/>
      <c r="EM58" s="22"/>
      <c r="EN58" s="22"/>
      <c r="EO58" s="22"/>
      <c r="EP58" s="22"/>
      <c r="EQ58" s="22"/>
      <c r="ER58" s="22"/>
      <c r="ES58" s="22"/>
    </row>
    <row r="59" spans="1:149" ht="38.25" outlineLevel="4" x14ac:dyDescent="0.25">
      <c r="A59" s="5" t="s">
        <v>29</v>
      </c>
      <c r="B59" s="6" t="s">
        <v>52</v>
      </c>
      <c r="C59" s="7" t="s">
        <v>68</v>
      </c>
      <c r="D59" s="7" t="s">
        <v>61</v>
      </c>
      <c r="E59" s="7" t="str">
        <f t="shared" si="19"/>
        <v>02 4 11 S7620</v>
      </c>
      <c r="F59" s="7" t="s">
        <v>66</v>
      </c>
      <c r="G59" s="7" t="s">
        <v>71</v>
      </c>
      <c r="H59" s="7" t="s">
        <v>68</v>
      </c>
      <c r="I59" s="7" t="s">
        <v>83</v>
      </c>
      <c r="J59" s="6" t="s">
        <v>30</v>
      </c>
      <c r="K59" s="6" t="s">
        <v>11</v>
      </c>
      <c r="L59" s="6"/>
      <c r="M59" s="6"/>
      <c r="N59" s="6"/>
      <c r="O59" s="6"/>
      <c r="P59" s="6"/>
      <c r="Q59" s="6"/>
      <c r="R59" s="8">
        <v>2610000</v>
      </c>
      <c r="S59" s="8">
        <v>2610000</v>
      </c>
      <c r="T59" s="8">
        <v>2610000</v>
      </c>
      <c r="U59" s="8">
        <v>0</v>
      </c>
      <c r="V59" s="8">
        <f t="shared" si="17"/>
        <v>0</v>
      </c>
      <c r="W59" s="9">
        <v>2610000</v>
      </c>
      <c r="X59" s="10">
        <v>0</v>
      </c>
      <c r="Y59" s="9">
        <v>0</v>
      </c>
      <c r="Z59" s="21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22"/>
      <c r="EQ59" s="22"/>
      <c r="ER59" s="22"/>
      <c r="ES59" s="22"/>
    </row>
    <row r="60" spans="1:149" outlineLevel="5" x14ac:dyDescent="0.25">
      <c r="A60" s="5" t="s">
        <v>31</v>
      </c>
      <c r="B60" s="6" t="s">
        <v>52</v>
      </c>
      <c r="C60" s="7" t="s">
        <v>68</v>
      </c>
      <c r="D60" s="7" t="s">
        <v>61</v>
      </c>
      <c r="E60" s="7" t="str">
        <f t="shared" si="19"/>
        <v>02 4 11 S7620</v>
      </c>
      <c r="F60" s="7" t="s">
        <v>66</v>
      </c>
      <c r="G60" s="7" t="s">
        <v>71</v>
      </c>
      <c r="H60" s="7" t="s">
        <v>68</v>
      </c>
      <c r="I60" s="7" t="s">
        <v>83</v>
      </c>
      <c r="J60" s="6" t="s">
        <v>32</v>
      </c>
      <c r="K60" s="6" t="s">
        <v>11</v>
      </c>
      <c r="L60" s="6"/>
      <c r="M60" s="6"/>
      <c r="N60" s="6"/>
      <c r="O60" s="6"/>
      <c r="P60" s="6"/>
      <c r="Q60" s="6"/>
      <c r="R60" s="8">
        <v>2610000</v>
      </c>
      <c r="S60" s="8">
        <v>2610000</v>
      </c>
      <c r="T60" s="8">
        <v>2610000</v>
      </c>
      <c r="U60" s="8">
        <v>0</v>
      </c>
      <c r="V60" s="8">
        <f t="shared" si="17"/>
        <v>0</v>
      </c>
      <c r="W60" s="9">
        <v>2610000</v>
      </c>
      <c r="X60" s="10">
        <v>0</v>
      </c>
      <c r="Y60" s="9">
        <v>0</v>
      </c>
      <c r="Z60" s="21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</row>
    <row r="61" spans="1:149" ht="21" customHeight="1" x14ac:dyDescent="0.25">
      <c r="A61" s="28" t="s">
        <v>59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11">
        <v>1611021104.52</v>
      </c>
      <c r="S61" s="11">
        <f>S7+S35+S40</f>
        <v>89840801.24000001</v>
      </c>
      <c r="T61" s="11">
        <f t="shared" ref="T61:U61" si="23">T7+T35+T40</f>
        <v>89840801.24000001</v>
      </c>
      <c r="U61" s="11">
        <f t="shared" si="23"/>
        <v>48256524.100000001</v>
      </c>
      <c r="V61" s="8">
        <f t="shared" si="17"/>
        <v>53.713372358610101</v>
      </c>
      <c r="W61" s="12">
        <v>666384429.16999996</v>
      </c>
      <c r="X61" s="13">
        <v>0.64916614665401284</v>
      </c>
      <c r="Y61" s="12">
        <v>0</v>
      </c>
      <c r="Z61" s="21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  <c r="CW61" s="22"/>
      <c r="CX61" s="22"/>
      <c r="CY61" s="22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22"/>
      <c r="DU61" s="22"/>
      <c r="DV61" s="22"/>
      <c r="DW61" s="22"/>
      <c r="DX61" s="22"/>
      <c r="DY61" s="22"/>
      <c r="DZ61" s="22"/>
      <c r="EA61" s="22"/>
      <c r="EB61" s="22"/>
      <c r="EC61" s="22"/>
      <c r="ED61" s="22"/>
      <c r="EE61" s="22"/>
      <c r="EF61" s="22"/>
      <c r="EG61" s="22"/>
      <c r="EH61" s="22"/>
      <c r="EI61" s="22"/>
      <c r="EJ61" s="22"/>
      <c r="EK61" s="22"/>
      <c r="EL61" s="22"/>
      <c r="EM61" s="22"/>
      <c r="EN61" s="22"/>
      <c r="EO61" s="22"/>
      <c r="EP61" s="22"/>
      <c r="EQ61" s="22"/>
      <c r="ER61" s="22"/>
      <c r="ES61" s="22"/>
    </row>
    <row r="62" spans="1:149" ht="12.75" customHeight="1" x14ac:dyDescent="0.2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  <c r="CW62" s="22"/>
      <c r="CX62" s="22"/>
      <c r="CY62" s="22"/>
      <c r="CZ62" s="22"/>
      <c r="DA62" s="22"/>
      <c r="DB62" s="22"/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22"/>
      <c r="DU62" s="22"/>
      <c r="DV62" s="22"/>
      <c r="DW62" s="22"/>
      <c r="DX62" s="22"/>
      <c r="DY62" s="22"/>
      <c r="DZ62" s="22"/>
      <c r="EA62" s="22"/>
      <c r="EB62" s="22"/>
      <c r="EC62" s="22"/>
      <c r="ED62" s="22"/>
      <c r="EE62" s="22"/>
      <c r="EF62" s="22"/>
      <c r="EG62" s="22"/>
      <c r="EH62" s="22"/>
      <c r="EI62" s="22"/>
      <c r="EJ62" s="22"/>
      <c r="EK62" s="22"/>
      <c r="EL62" s="22"/>
      <c r="EM62" s="22"/>
      <c r="EN62" s="22"/>
      <c r="EO62" s="22"/>
      <c r="EP62" s="22"/>
      <c r="EQ62" s="22"/>
      <c r="ER62" s="22"/>
      <c r="ES62" s="22"/>
    </row>
    <row r="63" spans="1:149" x14ac:dyDescent="0.25">
      <c r="A63" s="30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23"/>
      <c r="V63" s="23"/>
      <c r="W63" s="23"/>
      <c r="X63" s="23"/>
      <c r="Y63" s="23"/>
      <c r="Z63" s="21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  <c r="CW63" s="22"/>
      <c r="CX63" s="22"/>
      <c r="CY63" s="22"/>
      <c r="CZ63" s="22"/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22"/>
      <c r="DU63" s="22"/>
      <c r="DV63" s="22"/>
      <c r="DW63" s="22"/>
      <c r="DX63" s="22"/>
      <c r="DY63" s="22"/>
      <c r="DZ63" s="22"/>
      <c r="EA63" s="22"/>
      <c r="EB63" s="22"/>
      <c r="EC63" s="22"/>
      <c r="ED63" s="22"/>
      <c r="EE63" s="22"/>
      <c r="EF63" s="22"/>
      <c r="EG63" s="22"/>
      <c r="EH63" s="22"/>
      <c r="EI63" s="22"/>
      <c r="EJ63" s="22"/>
      <c r="EK63" s="22"/>
      <c r="EL63" s="22"/>
      <c r="EM63" s="22"/>
      <c r="EN63" s="22"/>
      <c r="EO63" s="22"/>
      <c r="EP63" s="22"/>
      <c r="EQ63" s="22"/>
      <c r="ER63" s="22"/>
      <c r="ES63" s="22"/>
    </row>
    <row r="64" spans="1:149" x14ac:dyDescent="0.25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</row>
    <row r="65" spans="1:149" ht="18.75" x14ac:dyDescent="0.3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</row>
    <row r="66" spans="1:149" x14ac:dyDescent="0.25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  <c r="CW66" s="22"/>
      <c r="CX66" s="22"/>
      <c r="CY66" s="22"/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22"/>
      <c r="DU66" s="22"/>
      <c r="DV66" s="22"/>
      <c r="DW66" s="22"/>
      <c r="DX66" s="22"/>
      <c r="DY66" s="22"/>
      <c r="DZ66" s="22"/>
      <c r="EA66" s="22"/>
      <c r="EB66" s="22"/>
      <c r="EC66" s="22"/>
      <c r="ED66" s="22"/>
      <c r="EE66" s="22"/>
      <c r="EF66" s="22"/>
      <c r="EG66" s="22"/>
      <c r="EH66" s="22"/>
      <c r="EI66" s="22"/>
      <c r="EJ66" s="22"/>
      <c r="EK66" s="22"/>
      <c r="EL66" s="22"/>
      <c r="EM66" s="22"/>
      <c r="EN66" s="22"/>
      <c r="EO66" s="22"/>
      <c r="EP66" s="22"/>
      <c r="EQ66" s="22"/>
      <c r="ER66" s="22"/>
      <c r="ES66" s="22"/>
    </row>
  </sheetData>
  <mergeCells count="28">
    <mergeCell ref="A4:Y4"/>
    <mergeCell ref="T1:V1"/>
    <mergeCell ref="A3:V3"/>
    <mergeCell ref="N5:N6"/>
    <mergeCell ref="O5:O6"/>
    <mergeCell ref="A5:A6"/>
    <mergeCell ref="B5:B6"/>
    <mergeCell ref="C5:C6"/>
    <mergeCell ref="F5:F6"/>
    <mergeCell ref="J5:J6"/>
    <mergeCell ref="D5:D6"/>
    <mergeCell ref="E5:E6"/>
    <mergeCell ref="A65:ES65"/>
    <mergeCell ref="W5:W6"/>
    <mergeCell ref="X5:X6"/>
    <mergeCell ref="Y5:Y6"/>
    <mergeCell ref="A61:Q61"/>
    <mergeCell ref="A63:T63"/>
    <mergeCell ref="V5:V6"/>
    <mergeCell ref="U5:U6"/>
    <mergeCell ref="P5:P6"/>
    <mergeCell ref="Q5:Q6"/>
    <mergeCell ref="R5:R6"/>
    <mergeCell ref="S5:S6"/>
    <mergeCell ref="T5:T6"/>
    <mergeCell ref="K5:K6"/>
    <mergeCell ref="L5:L6"/>
    <mergeCell ref="M5:M6"/>
  </mergeCells>
  <pageMargins left="0.59055118110236227" right="0.19685039370078741" top="0.59055118110236227" bottom="0.59055118110236227" header="0.39370078740157483" footer="0.39370078740157483"/>
  <pageSetup paperSize="9" scale="68" fitToHeight="200" orientation="portrait" r:id="rId1"/>
  <colBreaks count="1" manualBreakCount="1">
    <brk id="2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4&lt;/string&gt;&#10;    &lt;string&gt;30.09.2024&lt;/string&gt;&#10;  &lt;/DateInfo&gt;&#10;  &lt;Code&gt;SQUERY_ANAL_ISP_BUDG&lt;/Code&gt;&#10;  &lt;ObjectCode&gt;SQUERY_ANAL_ISP_BUDG&lt;/ObjectCode&gt;&#10;  &lt;DocName&gt;Вариант (новый от 27.12.2017 09_02_30)(Аналитический отчет по исполнению бюджета с произвольной группировкой)&lt;/DocName&gt;&#10;  &lt;VariantName&gt;Вариант (новый от 27.12.2017 09:02:30)&lt;/VariantName&gt;&#10;  &lt;VariantLink&gt;305662760&lt;/VariantLink&gt;&#10;  &lt;ReportCode&gt;85055E29B6E9489FB185816AA4A429&lt;/ReportCode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3E7BC3-96CD-4EB0-91AF-C1ABBE2B40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BUDGET1\User</dc:creator>
  <cp:lastModifiedBy>User</cp:lastModifiedBy>
  <cp:lastPrinted>2024-10-22T12:00:05Z</cp:lastPrinted>
  <dcterms:created xsi:type="dcterms:W3CDTF">2024-10-10T07:26:32Z</dcterms:created>
  <dcterms:modified xsi:type="dcterms:W3CDTF">2024-10-22T12:00:23Z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27.12.2017 09_02_30)(Аналитический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27.12.2017 09_02_30)(2).xlsx</vt:lpwstr>
  </property>
  <property fmtid="{D5CDD505-2E9C-101B-9397-08002B2CF9AE}" pid="4" name="Версия клиента">
    <vt:lpwstr>24.1.211.909 (.NET 4.7.2)</vt:lpwstr>
  </property>
  <property fmtid="{D5CDD505-2E9C-101B-9397-08002B2CF9AE}" pid="5" name="Версия базы">
    <vt:lpwstr>24.1.1241.345603035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Budget_ALLFO_2024</vt:lpwstr>
  </property>
  <property fmtid="{D5CDD505-2E9C-101B-9397-08002B2CF9AE}" pid="9" name="Пользователь">
    <vt:lpwstr>us_27003_1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